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C:\Users\mariangela.afgolivei\Documents\03_O R Ç A M E N T O S\23_ORC GHP - CAP II Area de Convivencia\04_ANEXOS PARA LICITACAO\"/>
    </mc:Choice>
  </mc:AlternateContent>
  <xr:revisionPtr revIDLastSave="0" documentId="13_ncr:1_{FC9FE497-06CF-45F8-BA09-6E09A8DDC22A}" xr6:coauthVersionLast="47" xr6:coauthVersionMax="47" xr10:uidLastSave="{00000000-0000-0000-0000-000000000000}"/>
  <bookViews>
    <workbookView xWindow="28680" yWindow="-120" windowWidth="29040" windowHeight="15720" xr2:uid="{C248349E-27AF-4037-AF64-5837417698D1}"/>
  </bookViews>
  <sheets>
    <sheet name="CAPII_GHP_R00" sheetId="1" r:id="rId1"/>
  </sheets>
  <definedNames>
    <definedName name="_xlnm._FilterDatabase" localSheetId="0" hidden="1">CAPII_GHP_R00!$A$10:$O$220</definedName>
    <definedName name="_xlnm.Print_Area" localSheetId="0">CAPII_GHP_R00!$B$1:$J$220</definedName>
    <definedName name="F">#REF!</definedName>
    <definedName name="_xlnm.Print_Titles" localSheetId="0">CAPII_GHP_R00!$1:$9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03" i="1" l="1"/>
  <c r="I103" i="1"/>
  <c r="G103" i="1"/>
  <c r="I220" i="1"/>
  <c r="G220" i="1"/>
  <c r="J220" i="1" s="1"/>
  <c r="I219" i="1"/>
  <c r="G219" i="1"/>
  <c r="I218" i="1"/>
  <c r="G218" i="1"/>
  <c r="I217" i="1"/>
  <c r="G217" i="1"/>
  <c r="I216" i="1"/>
  <c r="G216" i="1"/>
  <c r="I215" i="1"/>
  <c r="G215" i="1"/>
  <c r="I214" i="1"/>
  <c r="G214" i="1"/>
  <c r="I213" i="1"/>
  <c r="G213" i="1"/>
  <c r="I211" i="1"/>
  <c r="G211" i="1"/>
  <c r="I210" i="1"/>
  <c r="G210" i="1"/>
  <c r="I209" i="1"/>
  <c r="G209" i="1"/>
  <c r="I208" i="1"/>
  <c r="G208" i="1"/>
  <c r="I207" i="1"/>
  <c r="G207" i="1"/>
  <c r="I205" i="1"/>
  <c r="G205" i="1"/>
  <c r="I204" i="1"/>
  <c r="G204" i="1"/>
  <c r="I203" i="1"/>
  <c r="G203" i="1"/>
  <c r="I202" i="1"/>
  <c r="G202" i="1"/>
  <c r="J202" i="1" s="1"/>
  <c r="I201" i="1"/>
  <c r="G201" i="1"/>
  <c r="I200" i="1"/>
  <c r="G200" i="1"/>
  <c r="I199" i="1"/>
  <c r="G199" i="1"/>
  <c r="I197" i="1"/>
  <c r="G197" i="1"/>
  <c r="I196" i="1"/>
  <c r="G196" i="1"/>
  <c r="I195" i="1"/>
  <c r="G195" i="1"/>
  <c r="I194" i="1"/>
  <c r="G194" i="1"/>
  <c r="I193" i="1"/>
  <c r="G193" i="1"/>
  <c r="I192" i="1"/>
  <c r="G192" i="1"/>
  <c r="J192" i="1" s="1"/>
  <c r="I191" i="1"/>
  <c r="G191" i="1"/>
  <c r="I190" i="1"/>
  <c r="G190" i="1"/>
  <c r="I189" i="1"/>
  <c r="G189" i="1"/>
  <c r="I188" i="1"/>
  <c r="G188" i="1"/>
  <c r="I187" i="1"/>
  <c r="G187" i="1"/>
  <c r="I185" i="1"/>
  <c r="G185" i="1"/>
  <c r="I184" i="1"/>
  <c r="G184" i="1"/>
  <c r="I183" i="1"/>
  <c r="G183" i="1"/>
  <c r="I182" i="1"/>
  <c r="G182" i="1"/>
  <c r="I181" i="1"/>
  <c r="G181" i="1"/>
  <c r="I180" i="1"/>
  <c r="G180" i="1"/>
  <c r="I179" i="1"/>
  <c r="G179" i="1"/>
  <c r="I177" i="1"/>
  <c r="G177" i="1"/>
  <c r="I175" i="1"/>
  <c r="G175" i="1"/>
  <c r="I174" i="1"/>
  <c r="G174" i="1"/>
  <c r="I173" i="1"/>
  <c r="G173" i="1"/>
  <c r="I172" i="1"/>
  <c r="G172" i="1"/>
  <c r="I171" i="1"/>
  <c r="G171" i="1"/>
  <c r="I170" i="1"/>
  <c r="G170" i="1"/>
  <c r="I169" i="1"/>
  <c r="G169" i="1"/>
  <c r="I168" i="1"/>
  <c r="G168" i="1"/>
  <c r="I167" i="1"/>
  <c r="G167" i="1"/>
  <c r="I165" i="1"/>
  <c r="G165" i="1"/>
  <c r="I164" i="1"/>
  <c r="G164" i="1"/>
  <c r="I163" i="1"/>
  <c r="G163" i="1"/>
  <c r="I162" i="1"/>
  <c r="G162" i="1"/>
  <c r="I161" i="1"/>
  <c r="G161" i="1"/>
  <c r="I160" i="1"/>
  <c r="G160" i="1"/>
  <c r="I159" i="1"/>
  <c r="G159" i="1"/>
  <c r="I158" i="1"/>
  <c r="G158" i="1"/>
  <c r="I157" i="1"/>
  <c r="G157" i="1"/>
  <c r="I156" i="1"/>
  <c r="G156" i="1"/>
  <c r="I155" i="1"/>
  <c r="G155" i="1"/>
  <c r="I154" i="1"/>
  <c r="G154" i="1"/>
  <c r="I153" i="1"/>
  <c r="G153" i="1"/>
  <c r="I152" i="1"/>
  <c r="G152" i="1"/>
  <c r="I151" i="1"/>
  <c r="G151" i="1"/>
  <c r="I150" i="1"/>
  <c r="G150" i="1"/>
  <c r="I149" i="1"/>
  <c r="G149" i="1"/>
  <c r="I148" i="1"/>
  <c r="G148" i="1"/>
  <c r="I147" i="1"/>
  <c r="G147" i="1"/>
  <c r="I146" i="1"/>
  <c r="G146" i="1"/>
  <c r="I145" i="1"/>
  <c r="G145" i="1"/>
  <c r="I144" i="1"/>
  <c r="G144" i="1"/>
  <c r="I143" i="1"/>
  <c r="G143" i="1"/>
  <c r="I142" i="1"/>
  <c r="G142" i="1"/>
  <c r="I141" i="1"/>
  <c r="G141" i="1"/>
  <c r="I140" i="1"/>
  <c r="G140" i="1"/>
  <c r="I139" i="1"/>
  <c r="G139" i="1"/>
  <c r="I138" i="1"/>
  <c r="G138" i="1"/>
  <c r="I137" i="1"/>
  <c r="G137" i="1"/>
  <c r="I136" i="1"/>
  <c r="G136" i="1"/>
  <c r="I135" i="1"/>
  <c r="G135" i="1"/>
  <c r="I134" i="1"/>
  <c r="G134" i="1"/>
  <c r="J134" i="1" s="1"/>
  <c r="I133" i="1"/>
  <c r="G133" i="1"/>
  <c r="I132" i="1"/>
  <c r="G132" i="1"/>
  <c r="I131" i="1"/>
  <c r="G131" i="1"/>
  <c r="I130" i="1"/>
  <c r="G130" i="1"/>
  <c r="I129" i="1"/>
  <c r="G129" i="1"/>
  <c r="I128" i="1"/>
  <c r="G128" i="1"/>
  <c r="I127" i="1"/>
  <c r="G127" i="1"/>
  <c r="I126" i="1"/>
  <c r="G126" i="1"/>
  <c r="I125" i="1"/>
  <c r="G125" i="1"/>
  <c r="I124" i="1"/>
  <c r="G124" i="1"/>
  <c r="I123" i="1"/>
  <c r="G123" i="1"/>
  <c r="I122" i="1"/>
  <c r="G122" i="1"/>
  <c r="I119" i="1"/>
  <c r="G119" i="1"/>
  <c r="I118" i="1"/>
  <c r="G118" i="1"/>
  <c r="G117" i="1"/>
  <c r="I116" i="1"/>
  <c r="G116" i="1"/>
  <c r="I114" i="1"/>
  <c r="G114" i="1"/>
  <c r="I113" i="1"/>
  <c r="G113" i="1"/>
  <c r="I112" i="1"/>
  <c r="G112" i="1"/>
  <c r="I111" i="1"/>
  <c r="G111" i="1"/>
  <c r="I109" i="1"/>
  <c r="G109" i="1"/>
  <c r="I108" i="1"/>
  <c r="G108" i="1"/>
  <c r="I107" i="1"/>
  <c r="G107" i="1"/>
  <c r="I106" i="1"/>
  <c r="G106" i="1"/>
  <c r="J106" i="1" s="1"/>
  <c r="I105" i="1"/>
  <c r="G105" i="1"/>
  <c r="I104" i="1"/>
  <c r="G104" i="1"/>
  <c r="I102" i="1"/>
  <c r="G102" i="1"/>
  <c r="I101" i="1"/>
  <c r="G101" i="1"/>
  <c r="I100" i="1"/>
  <c r="I98" i="1" s="1"/>
  <c r="G100" i="1"/>
  <c r="G98" i="1" s="1"/>
  <c r="I99" i="1"/>
  <c r="G99" i="1"/>
  <c r="I97" i="1"/>
  <c r="G97" i="1"/>
  <c r="I96" i="1"/>
  <c r="G96" i="1"/>
  <c r="I95" i="1"/>
  <c r="G95" i="1"/>
  <c r="I94" i="1"/>
  <c r="G94" i="1"/>
  <c r="I93" i="1"/>
  <c r="G93" i="1"/>
  <c r="I92" i="1"/>
  <c r="G92" i="1"/>
  <c r="I91" i="1"/>
  <c r="G91" i="1"/>
  <c r="J91" i="1" s="1"/>
  <c r="I90" i="1"/>
  <c r="G90" i="1"/>
  <c r="I89" i="1"/>
  <c r="G89" i="1"/>
  <c r="I88" i="1"/>
  <c r="G88" i="1"/>
  <c r="I86" i="1"/>
  <c r="G86" i="1"/>
  <c r="I85" i="1"/>
  <c r="G85" i="1"/>
  <c r="I84" i="1"/>
  <c r="G84" i="1"/>
  <c r="I83" i="1"/>
  <c r="G83" i="1"/>
  <c r="I82" i="1"/>
  <c r="G82" i="1"/>
  <c r="I81" i="1"/>
  <c r="G81" i="1"/>
  <c r="G79" i="1" s="1"/>
  <c r="I80" i="1"/>
  <c r="G80" i="1"/>
  <c r="I78" i="1"/>
  <c r="G78" i="1"/>
  <c r="I77" i="1"/>
  <c r="G77" i="1"/>
  <c r="I76" i="1"/>
  <c r="G76" i="1"/>
  <c r="J76" i="1" s="1"/>
  <c r="I75" i="1"/>
  <c r="G75" i="1"/>
  <c r="I74" i="1"/>
  <c r="G74" i="1"/>
  <c r="I73" i="1"/>
  <c r="G73" i="1"/>
  <c r="I72" i="1"/>
  <c r="G72" i="1"/>
  <c r="I71" i="1"/>
  <c r="G71" i="1"/>
  <c r="I70" i="1"/>
  <c r="G70" i="1"/>
  <c r="I68" i="1"/>
  <c r="G68" i="1"/>
  <c r="I67" i="1"/>
  <c r="G67" i="1"/>
  <c r="I66" i="1"/>
  <c r="G66" i="1"/>
  <c r="G64" i="1" s="1"/>
  <c r="I65" i="1"/>
  <c r="G65" i="1"/>
  <c r="I63" i="1"/>
  <c r="G63" i="1"/>
  <c r="I61" i="1"/>
  <c r="G61" i="1"/>
  <c r="I60" i="1"/>
  <c r="G60" i="1"/>
  <c r="I59" i="1"/>
  <c r="J59" i="1" s="1"/>
  <c r="I58" i="1"/>
  <c r="J58" i="1" s="1"/>
  <c r="I57" i="1"/>
  <c r="G57" i="1"/>
  <c r="I56" i="1"/>
  <c r="I55" i="1"/>
  <c r="G55" i="1"/>
  <c r="I54" i="1"/>
  <c r="G54" i="1"/>
  <c r="I52" i="1"/>
  <c r="G52" i="1"/>
  <c r="I50" i="1"/>
  <c r="G50" i="1"/>
  <c r="I49" i="1"/>
  <c r="G49" i="1"/>
  <c r="I48" i="1"/>
  <c r="G48" i="1"/>
  <c r="I47" i="1"/>
  <c r="G47" i="1"/>
  <c r="I46" i="1"/>
  <c r="G46" i="1"/>
  <c r="I45" i="1"/>
  <c r="G45" i="1"/>
  <c r="I44" i="1"/>
  <c r="G44" i="1"/>
  <c r="I43" i="1"/>
  <c r="G43" i="1"/>
  <c r="I41" i="1"/>
  <c r="G41" i="1"/>
  <c r="I40" i="1"/>
  <c r="G40" i="1"/>
  <c r="G39" i="1" s="1"/>
  <c r="I37" i="1"/>
  <c r="G37" i="1"/>
  <c r="J37" i="1" s="1"/>
  <c r="J36" i="1" s="1"/>
  <c r="I36" i="1"/>
  <c r="G36" i="1"/>
  <c r="I35" i="1"/>
  <c r="G35" i="1"/>
  <c r="I34" i="1"/>
  <c r="G34" i="1"/>
  <c r="I33" i="1"/>
  <c r="G33" i="1"/>
  <c r="I32" i="1"/>
  <c r="G32" i="1"/>
  <c r="I31" i="1"/>
  <c r="I30" i="1" s="1"/>
  <c r="G31" i="1"/>
  <c r="I29" i="1"/>
  <c r="G29" i="1"/>
  <c r="I28" i="1"/>
  <c r="G28" i="1"/>
  <c r="I27" i="1"/>
  <c r="G27" i="1"/>
  <c r="I26" i="1"/>
  <c r="G26" i="1"/>
  <c r="I25" i="1"/>
  <c r="G25" i="1"/>
  <c r="I24" i="1"/>
  <c r="G24" i="1"/>
  <c r="I23" i="1"/>
  <c r="G23" i="1"/>
  <c r="I22" i="1"/>
  <c r="G22" i="1"/>
  <c r="I20" i="1"/>
  <c r="G20" i="1"/>
  <c r="I19" i="1"/>
  <c r="G19" i="1"/>
  <c r="I18" i="1"/>
  <c r="G18" i="1"/>
  <c r="I17" i="1"/>
  <c r="I15" i="1"/>
  <c r="G15" i="1"/>
  <c r="I14" i="1"/>
  <c r="G14" i="1"/>
  <c r="I13" i="1"/>
  <c r="G13" i="1"/>
  <c r="G30" i="1" l="1"/>
  <c r="G17" i="1"/>
  <c r="J211" i="1"/>
  <c r="G21" i="1"/>
  <c r="J77" i="1"/>
  <c r="J124" i="1"/>
  <c r="J152" i="1"/>
  <c r="J47" i="1"/>
  <c r="J185" i="1"/>
  <c r="J63" i="1"/>
  <c r="I87" i="1"/>
  <c r="J114" i="1"/>
  <c r="J48" i="1"/>
  <c r="G212" i="1"/>
  <c r="G206" i="1" s="1"/>
  <c r="J155" i="1"/>
  <c r="J170" i="1"/>
  <c r="G110" i="1"/>
  <c r="J143" i="1"/>
  <c r="J172" i="1"/>
  <c r="J85" i="1"/>
  <c r="J14" i="1"/>
  <c r="J215" i="1"/>
  <c r="J216" i="1"/>
  <c r="J142" i="1"/>
  <c r="J201" i="1"/>
  <c r="J129" i="1"/>
  <c r="J171" i="1"/>
  <c r="J187" i="1"/>
  <c r="J217" i="1"/>
  <c r="J113" i="1"/>
  <c r="I110" i="1"/>
  <c r="J130" i="1"/>
  <c r="J157" i="1"/>
  <c r="J188" i="1"/>
  <c r="J99" i="1"/>
  <c r="J203" i="1"/>
  <c r="J86" i="1"/>
  <c r="J131" i="1"/>
  <c r="J144" i="1"/>
  <c r="J158" i="1"/>
  <c r="J189" i="1"/>
  <c r="J65" i="1"/>
  <c r="J116" i="1"/>
  <c r="J66" i="1"/>
  <c r="I64" i="1"/>
  <c r="J88" i="1"/>
  <c r="J49" i="1"/>
  <c r="J35" i="1"/>
  <c r="J22" i="1"/>
  <c r="I21" i="1"/>
  <c r="J50" i="1"/>
  <c r="J119" i="1"/>
  <c r="J117" i="1" s="1"/>
  <c r="I117" i="1"/>
  <c r="J24" i="1"/>
  <c r="I79" i="1"/>
  <c r="J41" i="1"/>
  <c r="I39" i="1"/>
  <c r="J28" i="1"/>
  <c r="J214" i="1"/>
  <c r="I212" i="1"/>
  <c r="I206" i="1" s="1"/>
  <c r="J148" i="1"/>
  <c r="J162" i="1"/>
  <c r="J177" i="1"/>
  <c r="J57" i="1"/>
  <c r="I69" i="1"/>
  <c r="J135" i="1"/>
  <c r="J193" i="1"/>
  <c r="J15" i="1"/>
  <c r="J29" i="1"/>
  <c r="J43" i="1"/>
  <c r="J80" i="1"/>
  <c r="J122" i="1"/>
  <c r="J149" i="1"/>
  <c r="J163" i="1"/>
  <c r="J179" i="1"/>
  <c r="J209" i="1"/>
  <c r="G69" i="1"/>
  <c r="J136" i="1"/>
  <c r="J194" i="1"/>
  <c r="J44" i="1"/>
  <c r="J72" i="1"/>
  <c r="J81" i="1"/>
  <c r="J123" i="1"/>
  <c r="J150" i="1"/>
  <c r="J164" i="1"/>
  <c r="J180" i="1"/>
  <c r="J210" i="1"/>
  <c r="J60" i="1"/>
  <c r="J94" i="1"/>
  <c r="J195" i="1"/>
  <c r="J45" i="1"/>
  <c r="J109" i="1"/>
  <c r="J151" i="1"/>
  <c r="J181" i="1"/>
  <c r="J18" i="1"/>
  <c r="J31" i="1"/>
  <c r="J61" i="1"/>
  <c r="J95" i="1"/>
  <c r="G121" i="1"/>
  <c r="J138" i="1"/>
  <c r="J46" i="1"/>
  <c r="J82" i="1"/>
  <c r="I121" i="1"/>
  <c r="J167" i="1"/>
  <c r="J19" i="1"/>
  <c r="J139" i="1"/>
  <c r="J197" i="1"/>
  <c r="J74" i="1"/>
  <c r="J83" i="1"/>
  <c r="J96" i="1"/>
  <c r="J153" i="1"/>
  <c r="J168" i="1"/>
  <c r="J183" i="1"/>
  <c r="J20" i="1"/>
  <c r="J33" i="1"/>
  <c r="J111" i="1"/>
  <c r="J140" i="1"/>
  <c r="J199" i="1"/>
  <c r="J84" i="1"/>
  <c r="J97" i="1"/>
  <c r="J127" i="1"/>
  <c r="J154" i="1"/>
  <c r="J169" i="1"/>
  <c r="J184" i="1"/>
  <c r="J213" i="1"/>
  <c r="J34" i="1"/>
  <c r="G42" i="1"/>
  <c r="J75" i="1"/>
  <c r="J112" i="1"/>
  <c r="J141" i="1"/>
  <c r="J200" i="1"/>
  <c r="J52" i="1"/>
  <c r="J68" i="1"/>
  <c r="J89" i="1"/>
  <c r="J102" i="1"/>
  <c r="J173" i="1"/>
  <c r="J204" i="1"/>
  <c r="J25" i="1"/>
  <c r="J132" i="1"/>
  <c r="J145" i="1"/>
  <c r="J159" i="1"/>
  <c r="J190" i="1"/>
  <c r="J90" i="1"/>
  <c r="J174" i="1"/>
  <c r="J205" i="1"/>
  <c r="J26" i="1"/>
  <c r="J54" i="1"/>
  <c r="J70" i="1"/>
  <c r="J104" i="1"/>
  <c r="J133" i="1"/>
  <c r="J146" i="1"/>
  <c r="J160" i="1"/>
  <c r="J191" i="1"/>
  <c r="J219" i="1"/>
  <c r="J218" i="1" s="1"/>
  <c r="G12" i="1"/>
  <c r="J78" i="1"/>
  <c r="J175" i="1"/>
  <c r="I12" i="1"/>
  <c r="J27" i="1"/>
  <c r="G87" i="1"/>
  <c r="J105" i="1"/>
  <c r="J147" i="1"/>
  <c r="J161" i="1"/>
  <c r="J207" i="1"/>
  <c r="J137" i="1"/>
  <c r="J125" i="1"/>
  <c r="J126" i="1"/>
  <c r="J13" i="1"/>
  <c r="J40" i="1"/>
  <c r="J39" i="1" s="1"/>
  <c r="J196" i="1"/>
  <c r="J100" i="1"/>
  <c r="J56" i="1"/>
  <c r="J101" i="1"/>
  <c r="J71" i="1"/>
  <c r="J92" i="1"/>
  <c r="J93" i="1"/>
  <c r="G62" i="1"/>
  <c r="J73" i="1"/>
  <c r="J108" i="1"/>
  <c r="J128" i="1"/>
  <c r="I53" i="1"/>
  <c r="J55" i="1"/>
  <c r="J165" i="1"/>
  <c r="J67" i="1"/>
  <c r="G56" i="1"/>
  <c r="G53" i="1" s="1"/>
  <c r="J32" i="1"/>
  <c r="J107" i="1"/>
  <c r="J118" i="1"/>
  <c r="I176" i="1"/>
  <c r="J182" i="1"/>
  <c r="J156" i="1"/>
  <c r="G176" i="1"/>
  <c r="J23" i="1"/>
  <c r="I42" i="1"/>
  <c r="I10" i="1" s="1"/>
  <c r="G10" i="1" l="1"/>
  <c r="I62" i="1"/>
  <c r="I51" i="1" s="1"/>
  <c r="I8" i="1" s="1"/>
  <c r="J21" i="1"/>
  <c r="J121" i="1"/>
  <c r="J79" i="1"/>
  <c r="J110" i="1"/>
  <c r="J212" i="1"/>
  <c r="J42" i="1"/>
  <c r="J30" i="1"/>
  <c r="J17" i="1"/>
  <c r="J69" i="1"/>
  <c r="J87" i="1"/>
  <c r="J176" i="1"/>
  <c r="J12" i="1"/>
  <c r="J64" i="1"/>
  <c r="J208" i="1"/>
  <c r="G51" i="1"/>
  <c r="J98" i="1"/>
  <c r="J53" i="1"/>
  <c r="G8" i="1" l="1"/>
  <c r="J62" i="1"/>
  <c r="J10" i="1"/>
  <c r="J206" i="1"/>
  <c r="J51" i="1"/>
  <c r="J8" i="1" l="1"/>
</calcChain>
</file>

<file path=xl/sharedStrings.xml><?xml version="1.0" encoding="utf-8"?>
<sst xmlns="http://schemas.openxmlformats.org/spreadsheetml/2006/main" count="499" uniqueCount="370">
  <si>
    <t xml:space="preserve">SERVIÇO NACIONAL DE APRENDIZAGEM COMERCIAL
Administração Regional do Estado de São Paulo
SERVIÇO DE ENGENHARIA
</t>
  </si>
  <si>
    <t xml:space="preserve">Obra: </t>
  </si>
  <si>
    <t>Ampliação do pátio externo CAP II - Área de Convivência</t>
  </si>
  <si>
    <t>Data:</t>
  </si>
  <si>
    <t xml:space="preserve">LOCAL: </t>
  </si>
  <si>
    <t>Dr. Otávio de Moura Andrade, s/nº  - Águas de São Pedro -SP</t>
  </si>
  <si>
    <t>BDI %:</t>
  </si>
  <si>
    <t xml:space="preserve">Empresa: </t>
  </si>
  <si>
    <t>Leis Sociais (%):</t>
  </si>
  <si>
    <t>Cód</t>
  </si>
  <si>
    <t>Descrição</t>
  </si>
  <si>
    <t>Unid</t>
  </si>
  <si>
    <t>Quant</t>
  </si>
  <si>
    <t>Preço Unit</t>
  </si>
  <si>
    <t>TOTAL</t>
  </si>
  <si>
    <t>PREÇOS</t>
  </si>
  <si>
    <t>Material</t>
  </si>
  <si>
    <t>MATERIAL</t>
  </si>
  <si>
    <t>Mão de Obra</t>
  </si>
  <si>
    <t>MÃO DE OBRA</t>
  </si>
  <si>
    <t>TOTAIS</t>
  </si>
  <si>
    <t>1.</t>
  </si>
  <si>
    <t>SERVIÇOS INICIAIS</t>
  </si>
  <si>
    <t>1.1</t>
  </si>
  <si>
    <t>REGULAMENTAÇÃO E GERENCIAMENTO</t>
  </si>
  <si>
    <t>1.1.1</t>
  </si>
  <si>
    <t>Placas (exigidas pelo crea para identidade da obra) 3,00 m x 4,00 m</t>
  </si>
  <si>
    <t>m²</t>
  </si>
  <si>
    <t>1.1.2</t>
  </si>
  <si>
    <t>Cópias e xerocópias</t>
  </si>
  <si>
    <t>mês</t>
  </si>
  <si>
    <t>1.1.3</t>
  </si>
  <si>
    <t>Programa de gestão de resíduos (PGRs). plano detalhado geral e mensal de todas as dirtetrizes, requisitos legais, procedimentos de gestão com classificação, coleta, acondicionamento, armazenamento, quantificação dos resíduos, transporte dos resíduos, e disposição final dos resíduos. determinar procedimentos de acompanhamento e melhoria contínua da gestão, apresentar toda estrutura detalhada de gestão de resíduos sólidos - pgrs da construção civil. ( apresentar relatório do plano de gestão geral dos resíduos no início da obra, e apresentar mensalmente o relatório do  acompanhamento dos precedimentos adotados )</t>
  </si>
  <si>
    <t>1.2</t>
  </si>
  <si>
    <t>ADMINISTRAÇÃO DE OBRAS</t>
  </si>
  <si>
    <t>1.2.1</t>
  </si>
  <si>
    <t>Engenheiro residente(1)</t>
  </si>
  <si>
    <t>1.2.2</t>
  </si>
  <si>
    <t>Mestre de Obras (1)</t>
  </si>
  <si>
    <t>1.3</t>
  </si>
  <si>
    <t>IMPLANTAÇÃO DO CANTEIRO</t>
  </si>
  <si>
    <t>1.3.1</t>
  </si>
  <si>
    <t>Containers simples para escritório 1 módulo - (considerar a mobilização e a
desmobilização nos preços unitários apresentados)</t>
  </si>
  <si>
    <t>1.3.2</t>
  </si>
  <si>
    <t>Containers simples para almoxarifado 2 módulos - (considerar a mobilização e a
desmobilização nos preços unitários apresentados)</t>
  </si>
  <si>
    <t>1.3.3</t>
  </si>
  <si>
    <t>Container 1 módulo para vestiário - (considerar a mobilização e a desmobilização nos preços unitários apresentados)</t>
  </si>
  <si>
    <t>1.3.4</t>
  </si>
  <si>
    <t>Banheiro Químico 3 módulos -  (considerar manutenção diária, mobilização e a desmobilização nos preços unitários apresentados)</t>
  </si>
  <si>
    <t>1.3.5</t>
  </si>
  <si>
    <t xml:space="preserve">Tapume de Obras em telha de aço trapezoidal com pintura em uma das faces, inclusive estrutura de sustentação e portões necessários (instalação, manutenção e retirada final) Após a execução, o tapume ficará de posse do Senac, devendo ser desmontado e guardado em local dentro das dependências da unidade. </t>
  </si>
  <si>
    <t>1.3.6</t>
  </si>
  <si>
    <t>Instalações Provisórias: Elétrica,  Água e combate a incêndio - Extintores e recarga (instalação, manutenção e retirada final).</t>
  </si>
  <si>
    <t>un</t>
  </si>
  <si>
    <t>1.3.7</t>
  </si>
  <si>
    <t>Adaptação/Instalação para Refeitório, entre containers, com cobertura, bancadas e todos os itens necessários para a perfeita operação conforme NR18</t>
  </si>
  <si>
    <t>1.4</t>
  </si>
  <si>
    <t>CONSUMOS</t>
  </si>
  <si>
    <t>1.4.1</t>
  </si>
  <si>
    <t>Materiais de limpeza e consumo (copa e escritório)</t>
  </si>
  <si>
    <t>1.4.2</t>
  </si>
  <si>
    <t>Consumo de telefone/malote/internet no canteiro</t>
  </si>
  <si>
    <t>1.4.3</t>
  </si>
  <si>
    <t>Carretos/transportes/Caminhões e peruas de aluguel</t>
  </si>
  <si>
    <t>1.4.4</t>
  </si>
  <si>
    <t>Móveis para escritório (mesa, cadeira, armários, fax,computador, impressora,
impressos, e outros)</t>
  </si>
  <si>
    <t>cj</t>
  </si>
  <si>
    <t>1.5</t>
  </si>
  <si>
    <t>EQUIPAMENTOS E FERRAMENTAS</t>
  </si>
  <si>
    <t>1.5.1</t>
  </si>
  <si>
    <t>Equipamentos em geral (compra, locação e manutenção) serão medidos mensalmente independente do volume/quantidade.</t>
  </si>
  <si>
    <t>1.6</t>
  </si>
  <si>
    <t>SISTEMAS DE SEGURANÇA (CONF.NR-18)</t>
  </si>
  <si>
    <t>1.6.1</t>
  </si>
  <si>
    <t>Plano de Segurança do Trabalho (CONFORME NR-18), PCMAT, PCMSO e relatórios pertinentes, rampas de acesso, proteções, telas de proteção, fitas demarcadoras, inclusive todo material e mão-de-obra necessário para CUMPRIMENTO do plano de segurança de trabalho.</t>
  </si>
  <si>
    <t>1.7</t>
  </si>
  <si>
    <t>OUTROS</t>
  </si>
  <si>
    <t>1.7.1</t>
  </si>
  <si>
    <t>Seguro garantia ou carta fiança ( contratual, valor assegurado 5% do valor do
contrato )</t>
  </si>
  <si>
    <t>gl</t>
  </si>
  <si>
    <t>1.7.2</t>
  </si>
  <si>
    <t>Seguro de risco de engenharia - ramo ( riscos de engenharia ), modalidade obras civis em construção e instalação e montagem, pelo prazo de vigência da obra ( valor assegurado 100% do valor do contrato ).</t>
  </si>
  <si>
    <t>1.7.3</t>
  </si>
  <si>
    <t>Alojamento / Aluguéis para pessoal de obra</t>
  </si>
  <si>
    <t>1.7.4</t>
  </si>
  <si>
    <t>Estadias / Aluguéis do Engenheiro Residente</t>
  </si>
  <si>
    <t>1.7.5</t>
  </si>
  <si>
    <t>Proteção de Pisos Existentes com modelo tipo Salva Piso com plástico Bolha e papelão ondulado inferior e Papelão liso na parte superior.</t>
  </si>
  <si>
    <t>m2</t>
  </si>
  <si>
    <t>1.7.6</t>
  </si>
  <si>
    <t>Limpeza permanente da obra, incluir no preço unitário toda mão de obra, materiais e equipamentos necessários para execução dos serviços</t>
  </si>
  <si>
    <t>2.</t>
  </si>
  <si>
    <t>OBRA</t>
  </si>
  <si>
    <t>2.1</t>
  </si>
  <si>
    <t>DEMOLIÇÕES E RETIRADAS, INCLUSIVE CARREGAMENTO, TRANSPORTE ATÉ O LOCAL, DESCARREGAMENTO, PROTEÇÃO CONFORME NORMAS, TRANSPORTE PARA BOTA-FORA APROPRIADO E CERTIFICADO, LICENÇAS (INCLUSIVE AMBIENTAIS), TAXAS, CERTIDÕES, CADASTROS, CAÇAMBAS, EQUIPAMENTOS, CAÇAMBAS, EQUIPAMENTOS, CONFORME MEMORIAL DESCRITIVO  E PROJETOS.</t>
  </si>
  <si>
    <t>2.1.1</t>
  </si>
  <si>
    <t>Demolição de piso existente,  incluso equipamentos, andaimes, demais elementos necessários a execução dos serviços e transporte do  material para bota fora, com certificado de destinação fiscalizado pelo órgão municipal.</t>
  </si>
  <si>
    <t>2.1.2</t>
  </si>
  <si>
    <t>Remoção de pavimentação com intertravado, inclusive base e sub-base</t>
  </si>
  <si>
    <t>2.1.3</t>
  </si>
  <si>
    <t>Demolição de pavimentação asfática com utilização de martelo rompedor</t>
  </si>
  <si>
    <t>2.1.4</t>
  </si>
  <si>
    <t>Demolição de Guia de concreto, inclusive bota-fora do material</t>
  </si>
  <si>
    <t xml:space="preserve">m </t>
  </si>
  <si>
    <t>2.1.5</t>
  </si>
  <si>
    <t xml:space="preserve">Remoção de Guia de concreto pré-moldado, devendo ser retirado e guardado em local dentro das dependências da unidade. </t>
  </si>
  <si>
    <t>2.1.6</t>
  </si>
  <si>
    <t>Remoção de postes com luminárias, inclusive demolição de base de concreto, devendo ser retirado e guardado em local dentro das dependências da unidade.</t>
  </si>
  <si>
    <t>2.2</t>
  </si>
  <si>
    <t>ESTRUTURA EM CONCRETO ARMADO (conforme memorial descritivo e projetos da Steel Project Projetos de Estruturas)</t>
  </si>
  <si>
    <t>2.2.1</t>
  </si>
  <si>
    <t>Fundações</t>
  </si>
  <si>
    <t>2.2.1.1</t>
  </si>
  <si>
    <t>Micro estaca injetada incluindo mobilização e desmobilização de equipamentos tantas vezes quanto forem necessárias, calda de cimento, armação, espaçadores, emendas e soldas, bota fora do material excedente, certificado e outros itens necessários para execução dos serviços.</t>
  </si>
  <si>
    <t>2.2.1.1.1</t>
  </si>
  <si>
    <t>Micro estaca injetada ø 30 cm</t>
  </si>
  <si>
    <t>m</t>
  </si>
  <si>
    <t>2.2.1.1.2</t>
  </si>
  <si>
    <t>Arrasamento da cabeça das estacas escavada com diâmetro até 30 cm  e altura
média de corte de 20 cm</t>
  </si>
  <si>
    <t>2.2.2</t>
  </si>
  <si>
    <t>Fundações Superficiais</t>
  </si>
  <si>
    <t>2.2.2.1</t>
  </si>
  <si>
    <t>Escavação manual medido no corte, inclusive carregamento e transporte para bota fora e escoramento laterais</t>
  </si>
  <si>
    <t>m³</t>
  </si>
  <si>
    <t>2.2.2.2</t>
  </si>
  <si>
    <t>Compactação mecânica de fundo de valas para fundação, sem controle do CG, com compactador placa 400 kg</t>
  </si>
  <si>
    <t>2.2.2.3</t>
  </si>
  <si>
    <t>Lastro de concreto magro, espessura de 10cm, incluindo o apiloamento para fundo de bloco, lançamento, bombeamento e adensamento do concreto.</t>
  </si>
  <si>
    <t>2.2.2.4</t>
  </si>
  <si>
    <t>Formas em chapa de madeira compensada resinada, espessura 12mm (mínima) inclusive escoramento, reescoramento, travamento e desforma e demais itens necessários a execução dos serviços</t>
  </si>
  <si>
    <t>2.2.2.5</t>
  </si>
  <si>
    <t>Aço Ca-50 / Ca-60, inclusive corte, dobra, perdas, espaçadores, protetores de pontas, arame recozido e luvas de emenda quando especificado e demais itens necessários a execução dos serviços</t>
  </si>
  <si>
    <t>kg</t>
  </si>
  <si>
    <t>2.2.2.6</t>
  </si>
  <si>
    <t>Concreto Usinado Fck = 25MPa, inclusive fornecimento, transporte, lançamento, bombeamento (se necessário), adensamento, juntas de concretagem, juntas de dilatação, cura, aditivos e demais itens necessários a execução dos serviços</t>
  </si>
  <si>
    <t>2.2.2.7</t>
  </si>
  <si>
    <t>Reaterro compactado, em camadas, empregando compactador de solo tipo placa vibratória  e demais itens necessários à execução do serviço</t>
  </si>
  <si>
    <t>2.3</t>
  </si>
  <si>
    <t>ESTRUTURA METÁLICA E COBERTURAS (conforme memorial descritivo e projetos da Steel Project Projetos de Estruturas)</t>
  </si>
  <si>
    <t>2.3.1</t>
  </si>
  <si>
    <t>Estrutura metálica em perfis laminados e suas chapas de ligação em aço ASTM A36, tubos em aço ASTM A 570GRC, solda mig, eletrodos 70xx, chumbadores químicos para ancoragem ø 1/2", preparação e limpeza de superfícies com jato ligeiro, perfil de rugosidade de 25 a 55 micrômetros, pintura fundo com aplicação de duas demãos com espessura de 30 micrômetros cada de tinta de fundo epóxi, pintura de acabamento aplicação de 02 demãos com espessura de 30 micrômetros de esmalte sintético, controles tecnológicos e Data book, projetos de fabricação, montagem, inclusive Base Metálica (inserts) para chumbamento e ancoragem dos pilares da estrutura-Nova Cobertura, e demais itens necessários para perfeita execução dos serviços.</t>
  </si>
  <si>
    <t>2.3.2</t>
  </si>
  <si>
    <t>Cobertura metálica com telhas termo isolante tipo sanduiche, em chapa de aço zincado trapezoidal externa com 0,43 mm e interna 0,43 mm, isolamento em polisocianurato (PIR) com 50 mm de espessura, pré-pintada em pintura eletrostática cor cinza RAL 7042 em abas as faces com espessura de 25 micras, inclusive fornecimento e instalação, fixações, selantes em poliuretano e demais itens necessários a perfeita instalação e estanqueidade da cobertura.</t>
  </si>
  <si>
    <t>2.3.3</t>
  </si>
  <si>
    <t>Calha em chapa galvanizada 0,65 mm, desenvolvimento 105 cm, inclusive fornecimento e instalação, fixação embutida na estrutura metálica, com impermeabilizante aplicação de silicone, pintura de fundo em super galvite e acabamento esmalte sintético e demais itens necessários a perfeita instalação e estanqueidade da cobertura</t>
  </si>
  <si>
    <t>2.3.4</t>
  </si>
  <si>
    <t>Arremate metálico no perímetro da cobertura - Rufo, inclusive fornecimento e instalação, fixação embutida na estrutura metálica, com impermeabilizante aplicação de silicone, pintura de fundo em super galvite e acabamento esmalte sintético e demais itens necessários a perfeita instalação e estanqueidade da cobertura</t>
  </si>
  <si>
    <t>2.3.5</t>
  </si>
  <si>
    <t>Revestimento em ACM na cor a definir "Alcoa" ou similar, inclusive fornecimento e instalação, fixação embutida na estrutura metálica.</t>
  </si>
  <si>
    <t>2.4</t>
  </si>
  <si>
    <t>REVESTIMENTOS (PISO - PAREDE - REVESTIMENTOS EM PAREDES, FECHAMENTOS, PAINÉIS, PEDRAS E OUTROS,  INCLUSO FORNECIMENTO, MONTAGEM E DESMONTAGEM DE ANDAIMES, E DEMAIS ELEMENTOS NECESSÁRIOS A PERFEITA EXECUÇÃO DOS SERVIÇOS, CONFORME MEMORIAL DESCRITIVO E PROJETOS) E (PISOS - PISOS CERÂMICOS, VINÍLÍCOS, CONTRAPISOS, REVESTIMENTOS DE PISOS, DEGRAUS, RODAPÉS, CORDÕES DE ARREMATES, SOLEIRAS E PEITORIL (INTERNOS E EXTERNOS), INCLUSO TODAS FERRAMENTAS NECESSÁRIAS PARA A PERFEITA EXECUÇÃO DOS SERVIÇOS CONFORME MEMORIAL DESCRITIVO E PROJETOS)</t>
  </si>
  <si>
    <t>2.4.1</t>
  </si>
  <si>
    <t>Tela de aço soldada Q92, inclusive corte, perdas, espaçadores, arame recozido e demais itens necessários a execução dos serviços</t>
  </si>
  <si>
    <t>2.4.2</t>
  </si>
  <si>
    <t>Contrapiso em concreto, resistência Fck 25,0 Mpa, espessura 5 cm, inclusive aditivo impermeabilizante, preparo e compactação do solo a 98% Proctor Normal, lastro de brita e demais itens necessários a execução dos serviços</t>
  </si>
  <si>
    <t>2.4.3</t>
  </si>
  <si>
    <t>Nivelamento e regularização de base, para receber pisos em geral e demais itens necessários a execução dos serviços</t>
  </si>
  <si>
    <t>2.4.4</t>
  </si>
  <si>
    <t>Piso Braston cinza 60x120cm , conforme Projetos e Memorial Descritivo</t>
  </si>
  <si>
    <t>2.4.5</t>
  </si>
  <si>
    <t>Piso Portinari hard bold, 60x60cm - Tavola Be Deck, conforme Projetos e Memorial
Descritivo</t>
  </si>
  <si>
    <t>2.4.6</t>
  </si>
  <si>
    <t>Recomposição de gramado, com fornecimento de grama padrão da unidade,
incluindo terra para instalação</t>
  </si>
  <si>
    <t>2.4.7</t>
  </si>
  <si>
    <t>Grelha de piso com canaleta em concreto, incluindo requadro em cantoneira de ferro galvanizado e grelha em aço inox, assentada e rejuntada, CONFORME Projeto e Memorial Descritivo</t>
  </si>
  <si>
    <t>2.4.8</t>
  </si>
  <si>
    <t>Mureta guia em croncreto, conforme projeto e memorial descritivo</t>
  </si>
  <si>
    <t>2.5</t>
  </si>
  <si>
    <t>REVESTIMENTOS DE TETOS E FORROS, INCLUSO FORNECIMENTO, MONTAGEM E DESMONTAGEM DE ANDAIMES, ABERTURAS PARA LUMINÁRIAS, DIFUSORES, ESTRUTURAS AUXILIARES DE FIXAÇÃO E DEMAIS ELEMENTOS NECESSÁRIOS A PERFEITA EXECUÇÃO DOS SERVIÇOS, CONFORME MEMORIAL DESCRITIVO E PROJETOS</t>
  </si>
  <si>
    <t>2.5.1</t>
  </si>
  <si>
    <t>Forro de Gesso Acartonado RU-Resistente a umidade com arremate em tabica metálica, incluso alçapões e portinholas com requadros em alumínio completo</t>
  </si>
  <si>
    <t>2.6</t>
  </si>
  <si>
    <t>PINTURA E TRATAMENTOS EM GERAL INCLUSO FORNECIMENTO, MONTAGEM E DESMONTAGEM DE ANDAIMES, BALANCIM, FACHADEIROS, E DEMAIS ELEMENTOS NECESSÁRIOS A PERFEITA EXECUÇÃO DOS SERVIÇOS, CONFORME MEMORIAL DESCRITIVO E PROJETOS DA SÁ MARQUES PROGRAMAÇÃO VISUAL</t>
  </si>
  <si>
    <t>2.6.1</t>
  </si>
  <si>
    <t>Emassamento Massa Acrílica</t>
  </si>
  <si>
    <t>2.6.2</t>
  </si>
  <si>
    <t>Pintura tinta acrílica cor arte barroca reg. 178 - cod.p378 "Suvuinil" ou similar</t>
  </si>
  <si>
    <t>2.6.3</t>
  </si>
  <si>
    <t>Pintura Tinta Acrílica cor branco fosco - Sulvinil ou similar</t>
  </si>
  <si>
    <t>2.6.4</t>
  </si>
  <si>
    <t>Pintura Tinta Esmalte sintético - Sulvinil ou similar</t>
  </si>
  <si>
    <t>2.7</t>
  </si>
  <si>
    <t>MARCENARIA/SERRALHERIA/ALUMÍNIO/GRANITO/DIVERSOS, (COMPLETOS CONFORME PROJETOS E MEMORIAL DESCRITIVO )</t>
  </si>
  <si>
    <t>2.7.1</t>
  </si>
  <si>
    <r>
      <t xml:space="preserve">Bancos em estrutura metálica galvanizada a fogo com fechamento em réguas de madeira ecológica de 30mm x 150mm. 
Obs: podendo ser as réguas com 20mm de espessura em razão do fornecedor, para isto será necessário o ajuste das medidas para que se mantenham as medidas externas previstas. o fornecedor deverá apresentar projeto executivo específico em função dos materiais propostos - </t>
    </r>
    <r>
      <rPr>
        <b/>
        <sz val="8"/>
        <rFont val="Arial"/>
        <family val="2"/>
      </rPr>
      <t>módulo base</t>
    </r>
  </si>
  <si>
    <t>2.7.2</t>
  </si>
  <si>
    <r>
      <t xml:space="preserve">Bancos em estrutura metálica galvanizada a fogo com fechamento em réguas de madeira ecológica de 30mm x 150mm.
Obs: podendo ser as réguas com 20mm de espessura em razão do fornecedor, para isto será necessário o ajuste das medidas para que se mantenham as medidas externas previstas. o fornecedor deverá apresentar projeto executivo específico em função dos materiais propostos - </t>
    </r>
    <r>
      <rPr>
        <b/>
        <sz val="8"/>
        <rFont val="Arial"/>
        <family val="2"/>
      </rPr>
      <t>módulo duplo</t>
    </r>
  </si>
  <si>
    <t>2.7.3</t>
  </si>
  <si>
    <r>
      <t xml:space="preserve">Bancos em estrutura metálica galvanizada a fogo com fechamento em réguas de madeira ecológica de 30mm x 150mm.
obs: podendo ser as réguas com 20mm de espessura em razão do fornecedor, para isto será necessário o ajuste das medidas para que se mantenham as medidas externas previstas. o fornecedor deverá apresentar projeto executivo específico em função dos materiais propostos - </t>
    </r>
    <r>
      <rPr>
        <b/>
        <sz val="8"/>
        <rFont val="Arial"/>
        <family val="2"/>
      </rPr>
      <t>módulo simples</t>
    </r>
  </si>
  <si>
    <t>2.8</t>
  </si>
  <si>
    <t>ITENS DIVERSOS</t>
  </si>
  <si>
    <t>2.8.1</t>
  </si>
  <si>
    <t>Painél em placa de gesso acartonado 12,5mm, RU-Resistente a umidade, incluindo estrutura metálica com montantes e guias, com pintura em latex, conforme projeto e memorial descritivo (Fechamento caixilho)</t>
  </si>
  <si>
    <t>2.9</t>
  </si>
  <si>
    <t>INSTALAÇÕES - ELÉTRICA / ENERGIA ESTABILIZADA / LÓGICA/ CFTV / SOM / ALARME, INCLUSO TODOS OS MATERIAIS, EQUIPAMENTOS, INSTRUMENTOS E MÃO-DE-OBRA, DETALHADOS OU NÃO NOS PROJETOS, MEMORIAIS E NESTA PLANILHA, E DEMAIS ITENS NECESSÁRIOS À PERFEITA EXECUÇÃO, FUNCIONAMENTO E OPERAÇÃO DO SISTEMA, DENTRO DAS NORMAS TÉCNICAS VIGENTES E DE SEGURANÇA, QUE DEVERÃO TER SEUS CUSTOS INCLUÍDOS NOS ITENS APONTADOS NESTA PLANILHA, CONFORME PROJETOS E MEMORIAL DESCRITIVO</t>
  </si>
  <si>
    <t>2.9.1</t>
  </si>
  <si>
    <t>Eletroduto de PVC Rígido - 3/4"</t>
  </si>
  <si>
    <t>2.9.2</t>
  </si>
  <si>
    <t>Eletroduto de PVC Rígido - 1"</t>
  </si>
  <si>
    <t>2.9.3</t>
  </si>
  <si>
    <t>Curva 90º de PVC Rígido - 3/4"</t>
  </si>
  <si>
    <t>pç</t>
  </si>
  <si>
    <t>2.9.4</t>
  </si>
  <si>
    <t>Curva 90º de PVC Rígido - 1"</t>
  </si>
  <si>
    <t>2.9.5</t>
  </si>
  <si>
    <t>Eletroduto de Ferro Galvanizado - 3/4"</t>
  </si>
  <si>
    <t>2.9.6</t>
  </si>
  <si>
    <t>Curva 90º de Ferro Galvanizado - 3/4"</t>
  </si>
  <si>
    <t>2.9.7</t>
  </si>
  <si>
    <t>Eletrocalha Galvanizada com tampa - 150x50mm</t>
  </si>
  <si>
    <t>2.9.8</t>
  </si>
  <si>
    <t>Perfilado perfurado galvanizado - 38x38mm</t>
  </si>
  <si>
    <t>2.9.9</t>
  </si>
  <si>
    <t>Curva vertical interna para perfilado 38x38mm</t>
  </si>
  <si>
    <t>2.9.10</t>
  </si>
  <si>
    <t>Emenda interna para perfilado 38x38mm</t>
  </si>
  <si>
    <t>2.9.11</t>
  </si>
  <si>
    <t>Saída lateral para eletrocalha</t>
  </si>
  <si>
    <t>2.9.12</t>
  </si>
  <si>
    <t>Caixa de PVC - 4x2"</t>
  </si>
  <si>
    <t>2.9.13</t>
  </si>
  <si>
    <t>Caixa de PVC - 4x4"</t>
  </si>
  <si>
    <t>2.9.14</t>
  </si>
  <si>
    <t>Condulet de alumínio multiplo com tampa - 3/4"</t>
  </si>
  <si>
    <t>2.9.15</t>
  </si>
  <si>
    <t>Caixa de passagem com tampa aparafusada - 20x20x12cm</t>
  </si>
  <si>
    <t>2.9.16</t>
  </si>
  <si>
    <t>Cabo isolação 750V AFUMEX - # 2,5mm2</t>
  </si>
  <si>
    <t>2.9.17</t>
  </si>
  <si>
    <t>Cabo de cobre isolação 1 Kv # 4,0mm2</t>
  </si>
  <si>
    <t>2.9.18</t>
  </si>
  <si>
    <t>Cabo PP isolação 1kv afumex - 3 x # 2,5mm2</t>
  </si>
  <si>
    <t>2.9.19</t>
  </si>
  <si>
    <t>Plug Femea 2P+T</t>
  </si>
  <si>
    <t>2.9.20</t>
  </si>
  <si>
    <t>Plug macho 2P+T</t>
  </si>
  <si>
    <t>2.9.21</t>
  </si>
  <si>
    <t>Luminária retangular de  embutir para tecnologia LED com difusor em PMMA extrudado translúcido fixado na posição B (recuado) do manual para iluminação difusa. IP20. Driver alojado sobre o forro - Referência: OMEGA Gap Embutir GP.8000.1 x LED 13W 4000K - 1 x Módulo de LED IRC &gt;80 3 step 13W 4000K 995 lm L70 50.000 hs - Conforme memorial descritivo luminotécnico</t>
  </si>
  <si>
    <t>2.9.22</t>
  </si>
  <si>
    <t>Luminária retangular de  embutir para tecnologia LED com difusor em PMMA extrudado translúcido fixado na posição B (recuado) do manual para iluminação difusa. IP20. Driver alojado sobre o forro - Referência: OMEGA Gap Embutir GP.8001.2 x LED 13W 4000K - 1 x Módulo de LED IRC &gt;80 3 step 26W 4000K 1990 lm L70 50.000 hs - Conforme memorial descritivo luminotécnico</t>
  </si>
  <si>
    <t>2.9.23</t>
  </si>
  <si>
    <t>Luminária retangular de  embutir para tecnologia LED com difusor em PMMA extrudado translúcido fixado na posição B (recuado) do manual para iluminação difusa. IP20. Driver alojado sobre o forro - Referência: OMEGA Gap Embutir GP.8002.3 x LED 13W 4000K - 1 x Módulo de LED IRC &gt;80 3 step 39W 4000K 2985 lm L70 50.000 hs - Conforme memorial descritivo luminotécnico</t>
  </si>
  <si>
    <t>2.9.24</t>
  </si>
  <si>
    <t>Luminária retangular de  embutir para tecnologia LED com difusor em PMMA extrudado translúcido fixado na posição B (recuado) do manual para iluminação difusa. IP20. Driver alojado sobre o forro - Referência: OMEGA Gap Embutir GP.8003.4 x LED 13W 4000K - 1 x Módulo de LED IRC &gt;80 3 step 52W 4000K 3980 lm L70 50.000 hs - Conforme memorial descritivo luminotécnico</t>
  </si>
  <si>
    <t>2.9.25</t>
  </si>
  <si>
    <t>Luminária retangular de  embutir para tecnologia LED com difusor em PMMA extrudado translúcido fixado na posição B (recuado) do manual para iluminação difusa. IP20. Driver alojado sobre o forro - Referência: OMEGA Gap Embutir GP.8005.6 x LED 13W 4000K - 1 x Módulo de LED IRC &gt;80 3 step 78W 4000K 5970 lm L70 50.000 hs - Conforme memorial descritivo luminotécnico</t>
  </si>
  <si>
    <t>2.9.26</t>
  </si>
  <si>
    <t>Luminária retangular de  embutir para tecnologia LED com difusor em PMMA extrudado translúcido fixado na posição B (recuado) do manual para iluminação difusa. IP20. Driver alojado sobre o forro - Referência: OMEGA Gap Embutir GP.8007.8 x LED 13W 4000K - 1 x Módulo de LED IRC &gt;80 3 step 104W 4000K 7960 lm L70 50.000 hs - Conforme memorial descritivo luminotécnico</t>
  </si>
  <si>
    <t>2.9.27</t>
  </si>
  <si>
    <t>Luminária retangular de  embutir para tecnologia LED com difusor em PMMA extrudado translúcido fixado na posição B (recuado) do manual para iluminação difusa. IP20. Driver alojado sobre o forro - Referência: OMEGA Gap Enbutir GP.8003.4 x LED 17W 4000K - 1 x Módulo de LED IRC &gt;80 3 step 68W 4000K 5088 lm L70 50.000 hs - Conforme memorial descritivo luminotécnico</t>
  </si>
  <si>
    <t>2.9.28</t>
  </si>
  <si>
    <t>Luminária retangular de  embutir para tecnologia LED com difusor em PMMA extrudado translúcido fixado na posição B (recuado) do manual para iluminação difusa. IP20. Driver alojado sobre o forro - Referência: OMEGA Gap Enbutir GP.8004.5 x LED 17W 4000K - 1 x Módulo de LED IRC &gt;80 3 step 85W 4000K 6360 lm L70 50.000 hs - Conforme memorial descritivo luminotécnico</t>
  </si>
  <si>
    <t>2.9.29</t>
  </si>
  <si>
    <t>Luminária retangular de  embutir para tecnologia LED com difusor em PMMA extrudado translúcido fixado na posição B (recuado) do manual para iluminação difusa. IP20. Driver alojado sobre o forro - Referência: OMEGA Gap Enbutir GP.9023  2x LED 17W 4000K - 1 x Módulo de LED IRC &gt;80 3 step 34W 4000K 2544 lm L70 50.000 hs - Conforme memorial descritivo luminotécnico</t>
  </si>
  <si>
    <t>2.9.30</t>
  </si>
  <si>
    <t>Projetor cilíndrico orientável para tecnologia LED com corpo em alumínio injetado, anel em aço inox AISI 316 e visor em vidro temperado transparente de 10 mm sobre anel antiofuscante. IP67. IK09. Classe I de isolamento elétrico. Driver alojado na própria luminária - Referência: SONERES ORYS I 8,5W 12graus 4000K - 1 x Módulo de LED IRC &gt;70 8,5W 4000K 840 lm fotometria Simétrica Fechada 12° 60.000 hs L70 Frequência 50/60 Hz -30° a 50° C - Conforme memorial descritivo luminotécnico</t>
  </si>
  <si>
    <t>2.9.31</t>
  </si>
  <si>
    <t>Projetor cilíndrico orientável para tecnologia LED com corpo em alumínio injetado, anel em aço inox AISI 316 e visor em vidro temperado transparente de 10 mm sobre anel antiofuscante. IP67. IK09. Classe I de isolamento elétrico. Driver alojado na própria luminária - Referência: SONERES ORYS II 15W 45graus 4000K - 1 x Módulo de LED IRC &gt;70 15W 4000K 2175 lm fotometria Simétrica Aberta 45° 60.000 hs L70 Frequência 50/60 Hz -30° a 50° C- Conforme memorial descritivo luminotécnico</t>
  </si>
  <si>
    <t>2.9.32</t>
  </si>
  <si>
    <t>Projetor cilíndrico orientável para tecnologia LED com corpo em alumínio injetado, anel em aço inox AISI 316 e visor em vidro temperado transparente de 10 mm sobre anel antiofuscante. IP67. IK09. Classe I de isolamento elétrico. Driver alojado na própria luminária - Referência: SONERES ORYS II 22W 45graus 4000K - 1 x Módulo de LED IRC &gt;70 22W 4000K 2420 lm fotometria Simétrica Aberta 45° 60.000 hs L70 Frequência 50/60 Hz -30° a 50° C- Conforme memorial descritivo luminotécnico</t>
  </si>
  <si>
    <t>2.9.33</t>
  </si>
  <si>
    <t>Luminária para poste com tecnologia LED integrada com driver incorporado em corpo de alumínio injetado a alta pressão com difusor em policarbonato. Foi projetada para grande eficiência economia, com desempenho fotométrico de excelência. IP66. IK09. Classe I de isolamento elétrico. Protetor de surto 10KV/ 12KA. 2,10Kg. - Referência: SONERES ZEKA I ESSENTIAL 70W 4000K - 1 x
Módulo de LED IRC &gt;70 70W 4000K 10850 lm  78.000 hs L70 Frequência 50/60 Hz - 30° a 50° C fator de potência ≥0,98 THD ≤ 10 - Conforme memorial descritivo luminotécnico</t>
  </si>
  <si>
    <t>2.9.34</t>
  </si>
  <si>
    <t>Luminária para poste com tecnologia LED integrada com driver incorporado em corpo de alumínio injetado a alta pressão com difusor em policarbonato. Foi projetada para grande eficiência economia, com desempenho fotométrico de excelência. IP66. IK09. Classe I de isolamento elétrico. Protetor de surto 10KV/ 12KA. 2,10Kg. - Referência: SONERES ZEKA II ESSENTIAL
90W 4000K - 1 x Módulo de LED IRC &gt;70 90W 4000K 14400 lm 84.000 hs L70
Frequência 50/60 Hz -30° a 50° C fator de potência ≥0,98 THD ≤ 10 - Conforme memorial descritivo luminotécnico</t>
  </si>
  <si>
    <t>2.9.35</t>
  </si>
  <si>
    <t>Poste cilíndrico com desenho minimalista para tecnologia LED integrada com driver incorporado em corpo de alumínio resistente a ambientes corrosivos e cristal. IP66. IK08. Classe I de isolamento elétrico. Protetor de surto 10KV/ 12KA. 35Kg a 50Kg - Referência: SONERES APE CRISTAL 50W 4000K SIMÉTRICA ABERTA - 1 x
Módulo de LED IRC &gt;70 50W 4000K 6773 lm Curva Simétrica Aberta 60.000 hs L70 Frequência 50/60 Hz -30° a 50° C - Conforme memorial descritivo luminotécnico</t>
  </si>
  <si>
    <t>2.9.36</t>
  </si>
  <si>
    <t>Bloco Autonomo</t>
  </si>
  <si>
    <t>2.9.37</t>
  </si>
  <si>
    <t>Caixa de Passagem pré-moldada 40x40x40cm, com tampa, instalação no piso</t>
  </si>
  <si>
    <t>2.9.38</t>
  </si>
  <si>
    <t>Caixa de passagem pré-moldada 20x20x15cm, com tampa, instalação no piso</t>
  </si>
  <si>
    <t>2.9.39</t>
  </si>
  <si>
    <t>Tomada Universal 110v-20a (F+N+T) , montada com placa 4x2"</t>
  </si>
  <si>
    <t>2.9.40</t>
  </si>
  <si>
    <t>Tomada Padrão Brasileiro 10A-250V, com espelho 4x2', em caixa no piso</t>
  </si>
  <si>
    <t>2.9.41</t>
  </si>
  <si>
    <t>Tomada Padrão Brasileiro 10A-250V, com espelho 4x2', em caixa no teto</t>
  </si>
  <si>
    <t>2.9.42</t>
  </si>
  <si>
    <t>Tomada RJ, com espelho 4x2", em caixa no teto</t>
  </si>
  <si>
    <t>2.9.43</t>
  </si>
  <si>
    <t>SPDA</t>
  </si>
  <si>
    <t>2.9.43.1</t>
  </si>
  <si>
    <t>Barra chata de alumínio - 3/4x1/4"</t>
  </si>
  <si>
    <t>2.9.43.2</t>
  </si>
  <si>
    <t>Cabo de cobre nú - # 50mm2</t>
  </si>
  <si>
    <t>2.9.43.3</t>
  </si>
  <si>
    <t>Haste de cobre 5/8x3,00mt</t>
  </si>
  <si>
    <t>2.9.43.4</t>
  </si>
  <si>
    <t>Caixa de inspeção com haste de cobre 5/8x2,40mt</t>
  </si>
  <si>
    <t>2.9.43.5</t>
  </si>
  <si>
    <t>Solda Exotérmica</t>
  </si>
  <si>
    <t>pt</t>
  </si>
  <si>
    <t>2.9.43.6</t>
  </si>
  <si>
    <t>Suportes e Fixações</t>
  </si>
  <si>
    <t>2.9.43.7</t>
  </si>
  <si>
    <t>Materiais de consumo e miudezas</t>
  </si>
  <si>
    <t>2.10</t>
  </si>
  <si>
    <t>INSTALAÇÕES HIDRÁULICAS INCLUSO TODOS OS MATERIAIS, EQUIPAMENTOS, INSTRUMENTOS E MÃO-DE-OBRA, DETALHADOS OU NÃO NOS PROJETOS, MEMORIAIS E NESTA PLANILHA, EM CONFORMIDADE E ATENDIMENTO ÀS NORMAS TÉCNICAS VIGENTES E DE SEGURANÇA, QUE DEVERÃO TER SEUS CUSTOS INCLUÍDOS NOS ITENS APONTADOS NESTA PLANILHA, INCLUINDO FORNECIMENTO, MONTAGEM E DESMONTAGEM DE ANDAIMES,  E DEMAIS ELEMENTOS NECESSÁRIOS A PERFEITA EXECUÇÃO DO SISTEMA E DOS SERVIÇOSCONFORME PROJETOS E MEMORIAL DESCRITIVO</t>
  </si>
  <si>
    <t>2.10.1</t>
  </si>
  <si>
    <t>Água Pluvial Série R</t>
  </si>
  <si>
    <t>2.10.1.1</t>
  </si>
  <si>
    <t>Tubo de PVC Reforçado série R - 100mm</t>
  </si>
  <si>
    <t>2.10.1.2</t>
  </si>
  <si>
    <t>Tubo de PVC Reforçado série R - 150mm</t>
  </si>
  <si>
    <t>2.10.1.3</t>
  </si>
  <si>
    <t>Conexões de PVC Reforçado série R - Cotovelo 45º - 100</t>
  </si>
  <si>
    <t>2.10.1.4</t>
  </si>
  <si>
    <t>Conexões de PVC Reforçado série R - Cotovelo 90º - 100</t>
  </si>
  <si>
    <t>2.10.1.5</t>
  </si>
  <si>
    <t>Conexões de PVC Reforçado série R - Cotovelo 45º - 150</t>
  </si>
  <si>
    <t>2.10.1.6</t>
  </si>
  <si>
    <t>Conexões de PVC Reforçado série R - Junção Simples - 150x100mm</t>
  </si>
  <si>
    <t>2.10.2</t>
  </si>
  <si>
    <t>Esgoto</t>
  </si>
  <si>
    <t>2.10.2.1</t>
  </si>
  <si>
    <t>Tubo de PVC branco conforme EB 608 - 50mm</t>
  </si>
  <si>
    <t>2.10.2.2</t>
  </si>
  <si>
    <t>Tubo de PVC branco conforme EB 608 - 100mm</t>
  </si>
  <si>
    <t>2.10.2.3</t>
  </si>
  <si>
    <t>Conexões de PVC Branco conforme EB 608 - Joelho 90º - 50mm</t>
  </si>
  <si>
    <t>2.10.2.4</t>
  </si>
  <si>
    <t>Conexões de PVC Branco conforme EB 608 - Joelho 45º - 50mm</t>
  </si>
  <si>
    <t>2.10.2.5</t>
  </si>
  <si>
    <t>Conexões de PVC Branco conforme EB 608 - Joelho 45º - 100mm</t>
  </si>
  <si>
    <t>2.10.2.6</t>
  </si>
  <si>
    <t>Conexões de PVC Branco conforme EB 608 - TE Sanitário - 100mm</t>
  </si>
  <si>
    <t>2.10.2.7</t>
  </si>
  <si>
    <t>Conexões de PVC Branco conforme EB 608 - LUVA - 50mm</t>
  </si>
  <si>
    <t>2.10.2.8</t>
  </si>
  <si>
    <t>Conexões de PVC Branco conforme EB 608 - LUVA - 100mm</t>
  </si>
  <si>
    <t>2.10.2.9</t>
  </si>
  <si>
    <t>Conexões de PVC Branco conforme EB 608 - CAP - 50mm</t>
  </si>
  <si>
    <t>2.10.2.10</t>
  </si>
  <si>
    <t>Caixa de Gordura em PVC 60x60x60</t>
  </si>
  <si>
    <t>2.10.3</t>
  </si>
  <si>
    <t>Água fria</t>
  </si>
  <si>
    <t>2.10.3.1</t>
  </si>
  <si>
    <t>Tubo de PVC marron soldável classe 15 - 25mm</t>
  </si>
  <si>
    <t>2.10.3.2</t>
  </si>
  <si>
    <t>Conexões de PVC azul , solda e rosca metálica - Joelho 90º - 25x1/2"</t>
  </si>
  <si>
    <t>2.10.3.3</t>
  </si>
  <si>
    <t>Conexões de PVC marron soldável - Joelho 90º - 25mm</t>
  </si>
  <si>
    <t>2.10.3.4</t>
  </si>
  <si>
    <t>Conexões de PVC marron soldável - Joelho 45º - 25mm</t>
  </si>
  <si>
    <t>2.10.3.5</t>
  </si>
  <si>
    <t>Conexões de PVC marron soldável - Joelho - TE - 25mm</t>
  </si>
  <si>
    <t>3.</t>
  </si>
  <si>
    <t>SERVIÇOS FINAIS</t>
  </si>
  <si>
    <t>3.1</t>
  </si>
  <si>
    <t>ENTREGA FINAL</t>
  </si>
  <si>
    <t>3.1.1</t>
  </si>
  <si>
    <t>Desmobilização do canteiro inclusive desmontagem de todas instalações provisórias e tapumes, considerar destinação correta de materiais e inservíveis.</t>
  </si>
  <si>
    <t>3.1.2</t>
  </si>
  <si>
    <t>Limpeza final completa da obra</t>
  </si>
  <si>
    <t>3.2</t>
  </si>
  <si>
    <t>PROJETO DE ''AS BUILT'', CONFORME MEMORIAL DESCRITIVO</t>
  </si>
  <si>
    <t>3.2.1</t>
  </si>
  <si>
    <t>Arquitetura</t>
  </si>
  <si>
    <t>3.2.2</t>
  </si>
  <si>
    <t>Instalações hidráulicas</t>
  </si>
  <si>
    <t>3.2.3</t>
  </si>
  <si>
    <t>Instalações elétricas</t>
  </si>
  <si>
    <t>3.2.4</t>
  </si>
  <si>
    <t>Estrutura Metálica</t>
  </si>
  <si>
    <t>3.3</t>
  </si>
  <si>
    <t>MANUAIS</t>
  </si>
  <si>
    <t>3.3.1</t>
  </si>
  <si>
    <t>Manual de operação, uso e manutenção da edificação  - conteúdo e recomendação para elaboração e apresentação nbr 14037 / nbr 5674</t>
  </si>
  <si>
    <t>PLANILHA ORÇAMENTÁRIA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</si>
</sst>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0_-;\-* #,##0.000_-;_-* &quot;-&quot;??_-;_-@_-"/>
  </numFmts>
  <fonts count="12" x14ac:knownFonts="1">
    <font>
      <sz val="11"/>
      <color theme="1"/>
      <name val="Aptos Narrow"/>
      <family val="2"/>
      <scheme val="minor"/>
    </font>
    <font>
      <sz val="11"/>
      <color theme="1"/>
      <name val="Aptos Narrow"/>
      <family val="2"/>
      <scheme val="minor"/>
    </font>
    <font>
      <sz val="8"/>
      <name val="Arial"/>
      <family val="2"/>
    </font>
    <font>
      <b/>
      <sz val="8"/>
      <name val="Arial"/>
      <family val="2"/>
    </font>
    <font>
      <b/>
      <sz val="7"/>
      <name val="Arial"/>
      <family val="2"/>
    </font>
    <font>
      <sz val="7"/>
      <name val="Arial"/>
      <family val="2"/>
    </font>
    <font>
      <b/>
      <sz val="6.5"/>
      <name val="Arial"/>
      <family val="2"/>
    </font>
    <font>
      <b/>
      <sz val="8"/>
      <color theme="0"/>
      <name val="Arial"/>
      <family val="2"/>
    </font>
    <font>
      <sz val="8"/>
      <color theme="1"/>
      <name val="Arial"/>
      <family val="2"/>
    </font>
    <font>
      <sz val="8"/>
      <color rgb="FF000000"/>
      <name val="Arial"/>
      <family val="2"/>
    </font>
    <font>
      <b/>
      <sz val="8"/>
      <color theme="1"/>
      <name val="Arial"/>
      <family val="2"/>
    </font>
    <font>
      <b/>
      <sz val="8"/>
      <color rgb="FFFF0000"/>
      <name val="Arial"/>
      <family val="2"/>
    </font>
  </fonts>
  <fills count="7">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theme="4" tint="-0.249977111117893"/>
        <bgColor indexed="64"/>
      </patternFill>
    </fill>
    <fill>
      <patternFill patternType="solid">
        <fgColor theme="0" tint="-0.14999847407452621"/>
        <bgColor indexed="64"/>
      </patternFill>
    </fill>
    <fill>
      <patternFill patternType="solid">
        <fgColor theme="0" tint="-0.34998626667073579"/>
        <bgColor indexed="64"/>
      </patternFill>
    </fill>
  </fills>
  <borders count="18">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2">
    <xf numFmtId="0" fontId="0" fillId="0" borderId="0"/>
    <xf numFmtId="43" fontId="1" fillId="0" borderId="0" applyFont="0" applyFill="0" applyBorder="0" applyAlignment="0" applyProtection="0"/>
  </cellStyleXfs>
  <cellXfs count="106">
    <xf numFmtId="0" fontId="0" fillId="0" borderId="0" xfId="0"/>
    <xf numFmtId="0" fontId="2" fillId="0" borderId="0" xfId="0" applyFont="1" applyAlignment="1">
      <alignment horizontal="center" vertical="top"/>
    </xf>
    <xf numFmtId="0" fontId="2" fillId="0" borderId="1" xfId="0" applyFont="1" applyBorder="1" applyAlignment="1">
      <alignment vertical="top"/>
    </xf>
    <xf numFmtId="0" fontId="2" fillId="0" borderId="2" xfId="0" applyFont="1" applyBorder="1" applyAlignment="1">
      <alignment vertical="top" wrapText="1"/>
    </xf>
    <xf numFmtId="0" fontId="2" fillId="0" borderId="2" xfId="0" applyFont="1" applyBorder="1" applyAlignment="1">
      <alignment vertical="top"/>
    </xf>
    <xf numFmtId="0" fontId="3" fillId="0" borderId="2" xfId="0" applyFont="1" applyBorder="1" applyAlignment="1">
      <alignment vertical="top"/>
    </xf>
    <xf numFmtId="0" fontId="2" fillId="0" borderId="3" xfId="0" applyFont="1" applyBorder="1" applyAlignment="1">
      <alignment vertical="top"/>
    </xf>
    <xf numFmtId="0" fontId="2" fillId="0" borderId="0" xfId="0" applyFont="1" applyAlignment="1">
      <alignment vertical="top"/>
    </xf>
    <xf numFmtId="0" fontId="3" fillId="0" borderId="0" xfId="0" applyFont="1" applyAlignment="1">
      <alignment vertical="top"/>
    </xf>
    <xf numFmtId="0" fontId="4" fillId="0" borderId="4" xfId="0" applyFont="1" applyBorder="1" applyAlignment="1">
      <alignment vertical="top" wrapText="1"/>
    </xf>
    <xf numFmtId="0" fontId="4" fillId="0" borderId="0" xfId="0" applyFont="1" applyAlignment="1">
      <alignment vertical="top" wrapText="1"/>
    </xf>
    <xf numFmtId="0" fontId="4" fillId="2" borderId="0" xfId="0" applyFont="1" applyFill="1" applyAlignment="1">
      <alignment vertical="top"/>
    </xf>
    <xf numFmtId="0" fontId="5" fillId="0" borderId="0" xfId="0" applyFont="1" applyAlignment="1">
      <alignment vertical="center"/>
    </xf>
    <xf numFmtId="14" fontId="5" fillId="0" borderId="5" xfId="0" applyNumberFormat="1" applyFont="1" applyBorder="1" applyAlignment="1">
      <alignment horizontal="right" vertical="center"/>
    </xf>
    <xf numFmtId="0" fontId="0" fillId="0" borderId="0" xfId="0" applyAlignment="1">
      <alignment vertical="top"/>
    </xf>
    <xf numFmtId="0" fontId="4" fillId="2" borderId="0" xfId="0" applyFont="1" applyFill="1" applyAlignment="1">
      <alignment vertical="center"/>
    </xf>
    <xf numFmtId="0" fontId="5" fillId="0" borderId="0" xfId="0" applyFont="1" applyAlignment="1">
      <alignment vertical="top"/>
    </xf>
    <xf numFmtId="2" fontId="5" fillId="0" borderId="5" xfId="0" applyNumberFormat="1" applyFont="1" applyBorder="1" applyAlignment="1">
      <alignment horizontal="right" vertical="top"/>
    </xf>
    <xf numFmtId="0" fontId="4" fillId="0" borderId="6" xfId="0" applyFont="1" applyBorder="1" applyAlignment="1">
      <alignment vertical="top" wrapText="1"/>
    </xf>
    <xf numFmtId="0" fontId="4" fillId="0" borderId="7" xfId="0" applyFont="1" applyBorder="1" applyAlignment="1">
      <alignment vertical="top" wrapText="1"/>
    </xf>
    <xf numFmtId="0" fontId="4" fillId="0" borderId="7" xfId="0" applyFont="1" applyBorder="1" applyAlignment="1">
      <alignment vertical="top"/>
    </xf>
    <xf numFmtId="0" fontId="6" fillId="0" borderId="7" xfId="0" applyFont="1" applyBorder="1" applyAlignment="1">
      <alignment vertical="top"/>
    </xf>
    <xf numFmtId="4" fontId="5" fillId="0" borderId="7" xfId="0" applyNumberFormat="1" applyFont="1" applyBorder="1" applyAlignment="1">
      <alignment vertical="top"/>
    </xf>
    <xf numFmtId="2" fontId="5" fillId="0" borderId="8" xfId="0" applyNumberFormat="1" applyFont="1" applyBorder="1" applyAlignment="1">
      <alignment horizontal="right" vertical="top"/>
    </xf>
    <xf numFmtId="0" fontId="3" fillId="0" borderId="9" xfId="0" applyFont="1" applyBorder="1" applyAlignment="1">
      <alignment vertical="top"/>
    </xf>
    <xf numFmtId="0" fontId="3" fillId="0" borderId="10" xfId="0" applyFont="1" applyBorder="1" applyAlignment="1">
      <alignment vertical="top" wrapText="1"/>
    </xf>
    <xf numFmtId="0" fontId="3" fillId="0" borderId="10" xfId="0" applyFont="1" applyBorder="1" applyAlignment="1">
      <alignment horizontal="center" vertical="top"/>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vertical="top"/>
    </xf>
    <xf numFmtId="0" fontId="3" fillId="0" borderId="13" xfId="0" applyFont="1" applyBorder="1" applyAlignment="1">
      <alignment vertical="top" wrapText="1"/>
    </xf>
    <xf numFmtId="0" fontId="3" fillId="0" borderId="13" xfId="0" applyFont="1" applyBorder="1" applyAlignment="1">
      <alignment vertical="top"/>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14" xfId="0" applyFont="1" applyBorder="1" applyAlignment="1">
      <alignment vertical="top"/>
    </xf>
    <xf numFmtId="0" fontId="3" fillId="3" borderId="12" xfId="0" applyFont="1" applyFill="1" applyBorder="1" applyAlignment="1">
      <alignment vertical="top"/>
    </xf>
    <xf numFmtId="0" fontId="3" fillId="3" borderId="13" xfId="0" applyFont="1" applyFill="1" applyBorder="1" applyAlignment="1">
      <alignment vertical="top" wrapText="1"/>
    </xf>
    <xf numFmtId="0" fontId="3" fillId="3" borderId="13" xfId="1" applyNumberFormat="1" applyFont="1" applyFill="1" applyBorder="1" applyAlignment="1">
      <alignment vertical="top"/>
    </xf>
    <xf numFmtId="43" fontId="3" fillId="3" borderId="13" xfId="1" applyFont="1" applyFill="1" applyBorder="1" applyAlignment="1">
      <alignment vertical="top"/>
    </xf>
    <xf numFmtId="43" fontId="3" fillId="3" borderId="14" xfId="1" applyFont="1" applyFill="1" applyBorder="1" applyAlignment="1">
      <alignment vertical="top"/>
    </xf>
    <xf numFmtId="43" fontId="3" fillId="0" borderId="0" xfId="0" applyNumberFormat="1" applyFont="1" applyAlignment="1">
      <alignment vertical="top"/>
    </xf>
    <xf numFmtId="0" fontId="3" fillId="0" borderId="13" xfId="1" applyNumberFormat="1" applyFont="1" applyBorder="1" applyAlignment="1">
      <alignment vertical="top"/>
    </xf>
    <xf numFmtId="43" fontId="3" fillId="0" borderId="13" xfId="1" applyFont="1" applyBorder="1" applyAlignment="1">
      <alignment vertical="top"/>
    </xf>
    <xf numFmtId="43" fontId="3" fillId="0" borderId="14" xfId="1" applyFont="1" applyBorder="1" applyAlignment="1">
      <alignment vertical="top"/>
    </xf>
    <xf numFmtId="0" fontId="7" fillId="4" borderId="12" xfId="0" applyFont="1" applyFill="1" applyBorder="1" applyAlignment="1">
      <alignment vertical="top"/>
    </xf>
    <xf numFmtId="0" fontId="7" fillId="4" borderId="13" xfId="0" applyFont="1" applyFill="1" applyBorder="1" applyAlignment="1">
      <alignment vertical="top" wrapText="1"/>
    </xf>
    <xf numFmtId="0" fontId="7" fillId="4" borderId="13" xfId="1" applyNumberFormat="1" applyFont="1" applyFill="1" applyBorder="1" applyAlignment="1">
      <alignment vertical="top"/>
    </xf>
    <xf numFmtId="43" fontId="7" fillId="4" borderId="13" xfId="1" applyFont="1" applyFill="1" applyBorder="1" applyAlignment="1">
      <alignment vertical="top"/>
    </xf>
    <xf numFmtId="43" fontId="2" fillId="0" borderId="0" xfId="1" applyFont="1" applyAlignment="1">
      <alignment vertical="top"/>
    </xf>
    <xf numFmtId="0" fontId="3" fillId="5" borderId="12" xfId="0" applyFont="1" applyFill="1" applyBorder="1" applyAlignment="1">
      <alignment vertical="top"/>
    </xf>
    <xf numFmtId="0" fontId="3" fillId="5" borderId="13" xfId="0" applyFont="1" applyFill="1" applyBorder="1" applyAlignment="1">
      <alignment vertical="top" wrapText="1"/>
    </xf>
    <xf numFmtId="0" fontId="3" fillId="5" borderId="13" xfId="1" applyNumberFormat="1" applyFont="1" applyFill="1" applyBorder="1" applyAlignment="1">
      <alignment vertical="top"/>
    </xf>
    <xf numFmtId="43" fontId="3" fillId="5" borderId="13" xfId="1" applyFont="1" applyFill="1" applyBorder="1" applyAlignment="1">
      <alignment vertical="top"/>
    </xf>
    <xf numFmtId="43" fontId="3" fillId="5" borderId="14" xfId="1" applyFont="1" applyFill="1" applyBorder="1" applyAlignment="1">
      <alignment vertical="top"/>
    </xf>
    <xf numFmtId="0" fontId="2" fillId="0" borderId="12" xfId="0" applyFont="1" applyBorder="1" applyAlignment="1">
      <alignment vertical="top" wrapText="1"/>
    </xf>
    <xf numFmtId="0" fontId="2" fillId="0" borderId="13" xfId="0" applyFont="1" applyBorder="1" applyAlignment="1">
      <alignment vertical="top" wrapText="1"/>
    </xf>
    <xf numFmtId="0" fontId="8" fillId="0" borderId="13" xfId="0" applyFont="1" applyBorder="1" applyAlignment="1">
      <alignment horizontal="center" vertical="top" wrapText="1"/>
    </xf>
    <xf numFmtId="43" fontId="8" fillId="0" borderId="13" xfId="1" applyFont="1" applyBorder="1" applyAlignment="1">
      <alignment vertical="top" wrapText="1"/>
    </xf>
    <xf numFmtId="43" fontId="2" fillId="0" borderId="13" xfId="1" applyFont="1" applyBorder="1" applyAlignment="1">
      <alignment vertical="top"/>
    </xf>
    <xf numFmtId="43" fontId="2" fillId="0" borderId="14" xfId="1" applyFont="1" applyBorder="1" applyAlignment="1">
      <alignment vertical="top"/>
    </xf>
    <xf numFmtId="43" fontId="3" fillId="0" borderId="0" xfId="1" applyFont="1" applyAlignment="1">
      <alignment vertical="top"/>
    </xf>
    <xf numFmtId="0" fontId="2" fillId="0" borderId="13" xfId="0" applyFont="1" applyBorder="1" applyAlignment="1">
      <alignment horizontal="justify" vertical="top" wrapText="1"/>
    </xf>
    <xf numFmtId="0" fontId="9" fillId="0" borderId="12" xfId="0" applyFont="1" applyBorder="1" applyAlignment="1">
      <alignment vertical="top" wrapText="1"/>
    </xf>
    <xf numFmtId="0" fontId="2" fillId="0" borderId="13" xfId="0" applyFont="1" applyBorder="1" applyAlignment="1">
      <alignment horizontal="center" vertical="top" wrapText="1"/>
    </xf>
    <xf numFmtId="0" fontId="3" fillId="0" borderId="13" xfId="0" applyFont="1" applyBorder="1" applyAlignment="1">
      <alignment horizontal="center" vertical="top" wrapText="1"/>
    </xf>
    <xf numFmtId="0" fontId="2" fillId="0" borderId="12" xfId="0" applyFont="1" applyBorder="1" applyAlignment="1">
      <alignment vertical="top"/>
    </xf>
    <xf numFmtId="0" fontId="8" fillId="0" borderId="13" xfId="0" applyFont="1" applyBorder="1" applyAlignment="1">
      <alignment vertical="top" wrapText="1"/>
    </xf>
    <xf numFmtId="43" fontId="2" fillId="0" borderId="13" xfId="1" applyFont="1" applyFill="1" applyBorder="1" applyAlignment="1">
      <alignment vertical="top" wrapText="1"/>
    </xf>
    <xf numFmtId="43" fontId="2" fillId="0" borderId="0" xfId="0" applyNumberFormat="1" applyFont="1" applyAlignment="1">
      <alignment vertical="top"/>
    </xf>
    <xf numFmtId="0" fontId="7" fillId="4" borderId="13" xfId="0" applyFont="1" applyFill="1" applyBorder="1" applyAlignment="1">
      <alignment horizontal="center" vertical="top" wrapText="1"/>
    </xf>
    <xf numFmtId="0" fontId="10" fillId="0" borderId="13" xfId="0" applyFont="1" applyBorder="1" applyAlignment="1">
      <alignment vertical="top" wrapText="1"/>
    </xf>
    <xf numFmtId="0" fontId="3" fillId="6" borderId="12" xfId="0" applyFont="1" applyFill="1" applyBorder="1" applyAlignment="1">
      <alignment vertical="top"/>
    </xf>
    <xf numFmtId="0" fontId="3" fillId="6" borderId="13" xfId="0" applyFont="1" applyFill="1" applyBorder="1" applyAlignment="1">
      <alignment vertical="top" wrapText="1"/>
    </xf>
    <xf numFmtId="0" fontId="3" fillId="6" borderId="13" xfId="1" applyNumberFormat="1" applyFont="1" applyFill="1" applyBorder="1" applyAlignment="1">
      <alignment vertical="top"/>
    </xf>
    <xf numFmtId="43" fontId="3" fillId="6" borderId="13" xfId="1" applyFont="1" applyFill="1" applyBorder="1" applyAlignment="1">
      <alignment vertical="top"/>
    </xf>
    <xf numFmtId="43" fontId="8" fillId="0" borderId="13" xfId="1" applyFont="1" applyBorder="1" applyAlignment="1">
      <alignment vertical="top"/>
    </xf>
    <xf numFmtId="43" fontId="8" fillId="0" borderId="14" xfId="1" applyFont="1" applyBorder="1" applyAlignment="1">
      <alignment vertical="top"/>
    </xf>
    <xf numFmtId="0" fontId="2" fillId="5" borderId="13" xfId="0" applyFont="1" applyFill="1" applyBorder="1" applyAlignment="1">
      <alignment horizontal="center" vertical="top" wrapText="1"/>
    </xf>
    <xf numFmtId="43" fontId="2" fillId="5" borderId="13" xfId="1" applyFont="1" applyFill="1" applyBorder="1" applyAlignment="1">
      <alignment vertical="top"/>
    </xf>
    <xf numFmtId="43" fontId="3" fillId="6" borderId="14" xfId="1" applyFont="1" applyFill="1" applyBorder="1" applyAlignment="1">
      <alignment vertical="top"/>
    </xf>
    <xf numFmtId="0" fontId="2" fillId="0" borderId="0" xfId="1" applyNumberFormat="1" applyFont="1" applyAlignment="1">
      <alignment vertical="top"/>
    </xf>
    <xf numFmtId="0" fontId="3" fillId="0" borderId="0" xfId="1" applyNumberFormat="1" applyFont="1" applyAlignment="1">
      <alignment vertical="top"/>
    </xf>
    <xf numFmtId="43" fontId="2" fillId="0" borderId="13" xfId="1" applyFont="1" applyFill="1" applyBorder="1" applyAlignment="1">
      <alignment vertical="top"/>
    </xf>
    <xf numFmtId="43" fontId="3" fillId="0" borderId="13" xfId="1" applyFont="1" applyFill="1" applyBorder="1" applyAlignment="1">
      <alignment vertical="top"/>
    </xf>
    <xf numFmtId="43" fontId="3" fillId="0" borderId="14" xfId="1" applyFont="1" applyFill="1" applyBorder="1" applyAlignment="1">
      <alignment vertical="top"/>
    </xf>
    <xf numFmtId="43" fontId="7" fillId="4" borderId="14" xfId="1" applyFont="1" applyFill="1" applyBorder="1" applyAlignment="1">
      <alignment vertical="top"/>
    </xf>
    <xf numFmtId="0" fontId="2" fillId="0" borderId="15" xfId="0" applyFont="1" applyBorder="1" applyAlignment="1">
      <alignment vertical="top"/>
    </xf>
    <xf numFmtId="0" fontId="2" fillId="0" borderId="16" xfId="0" applyFont="1" applyBorder="1" applyAlignment="1">
      <alignment vertical="top" wrapText="1"/>
    </xf>
    <xf numFmtId="0" fontId="2" fillId="0" borderId="16" xfId="0" applyFont="1" applyBorder="1" applyAlignment="1">
      <alignment horizontal="center" vertical="top" wrapText="1"/>
    </xf>
    <xf numFmtId="43" fontId="2" fillId="0" borderId="16" xfId="1" applyFont="1" applyFill="1" applyBorder="1" applyAlignment="1" applyProtection="1">
      <alignment vertical="top" wrapText="1"/>
    </xf>
    <xf numFmtId="43" fontId="2" fillId="0" borderId="16" xfId="1" quotePrefix="1" applyFont="1" applyFill="1" applyBorder="1" applyAlignment="1" applyProtection="1">
      <alignment vertical="top"/>
      <protection locked="0"/>
    </xf>
    <xf numFmtId="43" fontId="2" fillId="0" borderId="16" xfId="1" applyFont="1" applyBorder="1" applyAlignment="1">
      <alignment vertical="top"/>
    </xf>
    <xf numFmtId="43" fontId="2" fillId="0" borderId="17" xfId="1" applyFont="1" applyBorder="1" applyAlignment="1">
      <alignment vertical="top"/>
    </xf>
    <xf numFmtId="0" fontId="2" fillId="0" borderId="0" xfId="0" applyFont="1" applyAlignment="1">
      <alignment vertical="top" wrapText="1"/>
    </xf>
    <xf numFmtId="43" fontId="3" fillId="0" borderId="0" xfId="1" applyFont="1" applyFill="1" applyBorder="1" applyAlignment="1">
      <alignment horizontal="center" vertical="top"/>
    </xf>
    <xf numFmtId="0" fontId="3" fillId="0" borderId="0" xfId="0" applyFont="1" applyAlignment="1">
      <alignment horizontal="center" vertical="top"/>
    </xf>
    <xf numFmtId="43" fontId="3" fillId="0" borderId="0" xfId="0" applyNumberFormat="1" applyFont="1" applyAlignment="1">
      <alignment horizontal="center" vertical="top"/>
    </xf>
    <xf numFmtId="43" fontId="2" fillId="0" borderId="0" xfId="1" applyFont="1" applyFill="1" applyBorder="1" applyAlignment="1">
      <alignment vertical="top"/>
    </xf>
    <xf numFmtId="164" fontId="2" fillId="0" borderId="0" xfId="1" applyNumberFormat="1" applyFont="1" applyFill="1" applyBorder="1" applyAlignment="1">
      <alignment vertical="top"/>
    </xf>
    <xf numFmtId="43" fontId="11" fillId="0" borderId="0" xfId="0" applyNumberFormat="1" applyFont="1" applyAlignment="1">
      <alignment vertical="top"/>
    </xf>
    <xf numFmtId="43" fontId="3" fillId="0" borderId="0" xfId="1" applyFont="1" applyFill="1" applyBorder="1" applyAlignment="1">
      <alignment vertical="top"/>
    </xf>
    <xf numFmtId="164" fontId="2" fillId="0" borderId="0" xfId="0" applyNumberFormat="1" applyFont="1" applyAlignment="1">
      <alignment vertical="top"/>
    </xf>
    <xf numFmtId="0" fontId="3" fillId="0" borderId="0" xfId="0" applyFont="1" applyAlignment="1">
      <alignment horizontal="center" vertical="top" wrapText="1"/>
    </xf>
    <xf numFmtId="0" fontId="3" fillId="0" borderId="7" xfId="0" applyFont="1" applyBorder="1" applyAlignment="1">
      <alignment horizontal="center" vertical="top" wrapText="1"/>
    </xf>
    <xf numFmtId="0" fontId="5" fillId="0" borderId="0" xfId="0" applyFont="1" applyAlignment="1">
      <alignment horizontal="left" vertical="center" wrapText="1"/>
    </xf>
    <xf numFmtId="0" fontId="3" fillId="0" borderId="0" xfId="0" applyFont="1" applyAlignment="1">
      <alignment horizontal="center" vertical="top"/>
    </xf>
  </cellXfs>
  <cellStyles count="2">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259773</xdr:colOff>
      <xdr:row>0</xdr:row>
      <xdr:rowOff>121228</xdr:rowOff>
    </xdr:from>
    <xdr:to>
      <xdr:col>2</xdr:col>
      <xdr:colOff>240868</xdr:colOff>
      <xdr:row>3</xdr:row>
      <xdr:rowOff>46327</xdr:rowOff>
    </xdr:to>
    <xdr:pic>
      <xdr:nvPicPr>
        <xdr:cNvPr id="2" name="Imagem 3">
          <a:extLst>
            <a:ext uri="{FF2B5EF4-FFF2-40B4-BE49-F238E27FC236}">
              <a16:creationId xmlns:a16="http://schemas.microsoft.com/office/drawing/2014/main" id="{A267D8C7-3196-4242-9B7C-DE8FBCD4B29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31248" y="121228"/>
          <a:ext cx="762145" cy="4584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D9163C-B868-4AFE-A6C9-A491E7A502BC}">
  <sheetPr>
    <pageSetUpPr fitToPage="1"/>
  </sheetPr>
  <dimension ref="A1:S220"/>
  <sheetViews>
    <sheetView showGridLines="0" tabSelected="1" zoomScale="115" zoomScaleNormal="115" zoomScaleSheetLayoutView="120" workbookViewId="0">
      <pane xSplit="5" ySplit="9" topLeftCell="F98" activePane="bottomRight" state="frozen"/>
      <selection pane="topRight" activeCell="F1" sqref="F1"/>
      <selection pane="bottomLeft" activeCell="A11" sqref="A11"/>
      <selection pane="bottomRight" activeCell="G103" sqref="G103"/>
    </sheetView>
  </sheetViews>
  <sheetFormatPr defaultRowHeight="11.25" x14ac:dyDescent="0.25"/>
  <cols>
    <col min="1" max="1" width="5.5703125" style="1" customWidth="1"/>
    <col min="2" max="2" width="11.7109375" style="7" customWidth="1"/>
    <col min="3" max="3" width="63.42578125" style="93" customWidth="1"/>
    <col min="4" max="4" width="6.140625" style="93" customWidth="1"/>
    <col min="5" max="5" width="9.28515625" style="7" customWidth="1"/>
    <col min="6" max="6" width="10.5703125" style="7" customWidth="1"/>
    <col min="7" max="7" width="14.42578125" style="7" customWidth="1"/>
    <col min="8" max="8" width="14.140625" style="7" customWidth="1"/>
    <col min="9" max="9" width="12.140625" style="7" customWidth="1"/>
    <col min="10" max="10" width="14.140625" style="7" customWidth="1"/>
    <col min="11" max="11" width="2.28515625" style="7" customWidth="1"/>
    <col min="12" max="12" width="11.42578125" style="7" customWidth="1"/>
    <col min="13" max="13" width="13.85546875" style="7" customWidth="1"/>
    <col min="14" max="14" width="12" style="8" customWidth="1"/>
    <col min="15" max="15" width="11.28515625" style="7" customWidth="1"/>
    <col min="16" max="16" width="10" style="7" bestFit="1" customWidth="1"/>
    <col min="17" max="17" width="10" style="7" customWidth="1"/>
    <col min="18" max="18" width="10.85546875" style="7" bestFit="1" customWidth="1"/>
    <col min="19" max="23" width="9.140625" style="7"/>
    <col min="24" max="24" width="10.7109375" style="7" bestFit="1" customWidth="1"/>
    <col min="25" max="25" width="12.5703125" style="7" bestFit="1" customWidth="1"/>
    <col min="26" max="16384" width="9.140625" style="7"/>
  </cols>
  <sheetData>
    <row r="1" spans="1:15" x14ac:dyDescent="0.25">
      <c r="B1" s="2"/>
      <c r="C1" s="3"/>
      <c r="D1" s="3"/>
      <c r="E1" s="4"/>
      <c r="F1" s="5" t="s">
        <v>369</v>
      </c>
      <c r="G1" s="4"/>
      <c r="H1" s="4"/>
      <c r="I1" s="4"/>
      <c r="J1" s="6"/>
    </row>
    <row r="2" spans="1:15" ht="15" customHeight="1" x14ac:dyDescent="0.25">
      <c r="B2" s="9"/>
      <c r="C2" s="102" t="s">
        <v>0</v>
      </c>
      <c r="D2" s="10"/>
      <c r="E2" s="11" t="s">
        <v>1</v>
      </c>
      <c r="F2" s="104" t="s">
        <v>2</v>
      </c>
      <c r="G2" s="104"/>
      <c r="H2" s="104"/>
      <c r="I2" s="12" t="s">
        <v>3</v>
      </c>
      <c r="J2" s="13"/>
      <c r="M2" s="14"/>
    </row>
    <row r="3" spans="1:15" ht="15.75" customHeight="1" x14ac:dyDescent="0.25">
      <c r="B3" s="9"/>
      <c r="C3" s="102"/>
      <c r="D3" s="10"/>
      <c r="E3" s="15" t="s">
        <v>4</v>
      </c>
      <c r="F3" s="104" t="s">
        <v>5</v>
      </c>
      <c r="G3" s="104"/>
      <c r="H3" s="104"/>
      <c r="I3" s="16" t="s">
        <v>6</v>
      </c>
      <c r="J3" s="17"/>
    </row>
    <row r="4" spans="1:15" ht="15.75" customHeight="1" x14ac:dyDescent="0.25">
      <c r="B4" s="18"/>
      <c r="C4" s="103"/>
      <c r="D4" s="19"/>
      <c r="E4" s="20" t="s">
        <v>7</v>
      </c>
      <c r="F4" s="21"/>
      <c r="G4" s="21"/>
      <c r="H4" s="21"/>
      <c r="I4" s="22" t="s">
        <v>8</v>
      </c>
      <c r="J4" s="23"/>
      <c r="M4" s="8"/>
    </row>
    <row r="5" spans="1:15" s="8" customFormat="1" x14ac:dyDescent="0.25">
      <c r="A5" s="1"/>
      <c r="B5" s="24" t="s">
        <v>9</v>
      </c>
      <c r="C5" s="25" t="s">
        <v>10</v>
      </c>
      <c r="D5" s="26" t="s">
        <v>11</v>
      </c>
      <c r="E5" s="27" t="s">
        <v>12</v>
      </c>
      <c r="F5" s="27" t="s">
        <v>13</v>
      </c>
      <c r="G5" s="27" t="s">
        <v>14</v>
      </c>
      <c r="H5" s="27" t="s">
        <v>13</v>
      </c>
      <c r="I5" s="27" t="s">
        <v>14</v>
      </c>
      <c r="J5" s="28" t="s">
        <v>15</v>
      </c>
    </row>
    <row r="6" spans="1:15" s="8" customFormat="1" x14ac:dyDescent="0.25">
      <c r="A6" s="1"/>
      <c r="B6" s="29"/>
      <c r="C6" s="30"/>
      <c r="D6" s="31"/>
      <c r="E6" s="31"/>
      <c r="F6" s="32" t="s">
        <v>16</v>
      </c>
      <c r="G6" s="32" t="s">
        <v>17</v>
      </c>
      <c r="H6" s="32" t="s">
        <v>18</v>
      </c>
      <c r="I6" s="32" t="s">
        <v>19</v>
      </c>
      <c r="J6" s="33" t="s">
        <v>20</v>
      </c>
    </row>
    <row r="7" spans="1:15" s="8" customFormat="1" x14ac:dyDescent="0.25">
      <c r="A7" s="1"/>
      <c r="B7" s="29"/>
      <c r="C7" s="30"/>
      <c r="D7" s="30"/>
      <c r="E7" s="31"/>
      <c r="F7" s="31"/>
      <c r="G7" s="31"/>
      <c r="H7" s="31"/>
      <c r="I7" s="31"/>
      <c r="J7" s="34"/>
    </row>
    <row r="8" spans="1:15" s="8" customFormat="1" x14ac:dyDescent="0.25">
      <c r="A8" s="1"/>
      <c r="B8" s="35"/>
      <c r="C8" s="36" t="s">
        <v>20</v>
      </c>
      <c r="D8" s="36"/>
      <c r="E8" s="37"/>
      <c r="F8" s="38"/>
      <c r="G8" s="38">
        <f>G10+G51+G206</f>
        <v>0</v>
      </c>
      <c r="H8" s="38"/>
      <c r="I8" s="38">
        <f>I10+I51+I206</f>
        <v>0</v>
      </c>
      <c r="J8" s="39">
        <f>J10+J51+J206</f>
        <v>0</v>
      </c>
      <c r="L8" s="40"/>
      <c r="M8" s="40"/>
    </row>
    <row r="9" spans="1:15" s="8" customFormat="1" x14ac:dyDescent="0.25">
      <c r="A9" s="1"/>
      <c r="B9" s="29"/>
      <c r="C9" s="30"/>
      <c r="D9" s="30"/>
      <c r="E9" s="41"/>
      <c r="F9" s="42"/>
      <c r="G9" s="42"/>
      <c r="H9" s="42"/>
      <c r="I9" s="42"/>
      <c r="J9" s="43"/>
    </row>
    <row r="10" spans="1:15" s="8" customFormat="1" ht="13.5" customHeight="1" x14ac:dyDescent="0.25">
      <c r="A10" s="1"/>
      <c r="B10" s="44" t="s">
        <v>21</v>
      </c>
      <c r="C10" s="45" t="s">
        <v>22</v>
      </c>
      <c r="D10" s="45"/>
      <c r="E10" s="46"/>
      <c r="F10" s="47"/>
      <c r="G10" s="47">
        <f>G12+G17+G21+G30+G36+G39+G42</f>
        <v>0</v>
      </c>
      <c r="H10" s="47"/>
      <c r="I10" s="47">
        <f>I12+I17+I21+I30+I36+I39+I42</f>
        <v>0</v>
      </c>
      <c r="J10" s="47">
        <f>J12+J17+J21+J30+J36+J39+J42</f>
        <v>0</v>
      </c>
      <c r="M10" s="48"/>
    </row>
    <row r="11" spans="1:15" s="8" customFormat="1" x14ac:dyDescent="0.25">
      <c r="A11" s="1"/>
      <c r="B11" s="29"/>
      <c r="C11" s="30"/>
      <c r="D11" s="30"/>
      <c r="E11" s="41"/>
      <c r="F11" s="42"/>
      <c r="G11" s="42"/>
      <c r="H11" s="42"/>
      <c r="I11" s="42"/>
      <c r="J11" s="43"/>
    </row>
    <row r="12" spans="1:15" s="8" customFormat="1" x14ac:dyDescent="0.25">
      <c r="A12" s="1"/>
      <c r="B12" s="49" t="s">
        <v>23</v>
      </c>
      <c r="C12" s="50" t="s">
        <v>24</v>
      </c>
      <c r="D12" s="50"/>
      <c r="E12" s="51"/>
      <c r="F12" s="52"/>
      <c r="G12" s="52">
        <f>SUM(G13:G15)</f>
        <v>0</v>
      </c>
      <c r="H12" s="52"/>
      <c r="I12" s="52">
        <f>SUM(I13:I15)</f>
        <v>0</v>
      </c>
      <c r="J12" s="53">
        <f>SUM(J13:J15)</f>
        <v>0</v>
      </c>
      <c r="L12" s="48"/>
      <c r="O12" s="7"/>
    </row>
    <row r="13" spans="1:15" s="8" customFormat="1" ht="15.75" customHeight="1" x14ac:dyDescent="0.25">
      <c r="A13" s="1"/>
      <c r="B13" s="54" t="s">
        <v>25</v>
      </c>
      <c r="C13" s="55" t="s">
        <v>26</v>
      </c>
      <c r="D13" s="56" t="s">
        <v>27</v>
      </c>
      <c r="E13" s="57">
        <v>12</v>
      </c>
      <c r="F13" s="58"/>
      <c r="G13" s="58">
        <f t="shared" ref="G13:G37" si="0">E13*F13</f>
        <v>0</v>
      </c>
      <c r="H13" s="58"/>
      <c r="I13" s="58">
        <f>H13*E13</f>
        <v>0</v>
      </c>
      <c r="J13" s="59">
        <f>I13+G13</f>
        <v>0</v>
      </c>
      <c r="M13" s="60"/>
      <c r="N13" s="40"/>
    </row>
    <row r="14" spans="1:15" s="8" customFormat="1" ht="16.5" customHeight="1" x14ac:dyDescent="0.25">
      <c r="A14" s="1"/>
      <c r="B14" s="54" t="s">
        <v>28</v>
      </c>
      <c r="C14" s="55" t="s">
        <v>29</v>
      </c>
      <c r="D14" s="56" t="s">
        <v>30</v>
      </c>
      <c r="E14" s="57">
        <v>5</v>
      </c>
      <c r="F14" s="58"/>
      <c r="G14" s="58">
        <f t="shared" si="0"/>
        <v>0</v>
      </c>
      <c r="H14" s="58"/>
      <c r="I14" s="58">
        <f>H14*E14</f>
        <v>0</v>
      </c>
      <c r="J14" s="59">
        <f>I14+G14</f>
        <v>0</v>
      </c>
      <c r="M14" s="60"/>
      <c r="N14" s="40"/>
    </row>
    <row r="15" spans="1:15" s="8" customFormat="1" ht="90" x14ac:dyDescent="0.25">
      <c r="A15" s="1"/>
      <c r="B15" s="54" t="s">
        <v>31</v>
      </c>
      <c r="C15" s="61" t="s">
        <v>32</v>
      </c>
      <c r="D15" s="56" t="s">
        <v>30</v>
      </c>
      <c r="E15" s="57">
        <v>5</v>
      </c>
      <c r="F15" s="58"/>
      <c r="G15" s="58">
        <f t="shared" si="0"/>
        <v>0</v>
      </c>
      <c r="H15" s="58"/>
      <c r="I15" s="58">
        <f t="shared" ref="I15:I37" si="1">H15*E15</f>
        <v>0</v>
      </c>
      <c r="J15" s="59">
        <f t="shared" ref="J15:J37" si="2">I15+G15</f>
        <v>0</v>
      </c>
      <c r="M15" s="60"/>
      <c r="N15" s="40"/>
    </row>
    <row r="16" spans="1:15" s="8" customFormat="1" x14ac:dyDescent="0.25">
      <c r="A16" s="1"/>
      <c r="B16" s="62"/>
      <c r="C16" s="55"/>
      <c r="D16" s="63"/>
      <c r="E16" s="58"/>
      <c r="F16" s="58"/>
      <c r="G16" s="58"/>
      <c r="H16" s="58"/>
      <c r="I16" s="58"/>
      <c r="J16" s="59"/>
      <c r="M16" s="60"/>
      <c r="N16" s="40"/>
    </row>
    <row r="17" spans="1:14" s="8" customFormat="1" x14ac:dyDescent="0.25">
      <c r="A17" s="1"/>
      <c r="B17" s="49" t="s">
        <v>33</v>
      </c>
      <c r="C17" s="50" t="s">
        <v>34</v>
      </c>
      <c r="D17" s="50"/>
      <c r="E17" s="51"/>
      <c r="F17" s="52"/>
      <c r="G17" s="52">
        <f>SUM(G18:G19)</f>
        <v>0</v>
      </c>
      <c r="H17" s="52"/>
      <c r="I17" s="52">
        <f>SUM(I18:I19)</f>
        <v>0</v>
      </c>
      <c r="J17" s="53">
        <f>SUM(J18:J19)</f>
        <v>0</v>
      </c>
      <c r="L17" s="48"/>
      <c r="M17" s="60"/>
      <c r="N17" s="40"/>
    </row>
    <row r="18" spans="1:14" s="8" customFormat="1" x14ac:dyDescent="0.25">
      <c r="A18" s="1"/>
      <c r="B18" s="62" t="s">
        <v>35</v>
      </c>
      <c r="C18" s="55" t="s">
        <v>36</v>
      </c>
      <c r="D18" s="56" t="s">
        <v>30</v>
      </c>
      <c r="E18" s="57">
        <v>5</v>
      </c>
      <c r="F18" s="58"/>
      <c r="G18" s="58">
        <f t="shared" si="0"/>
        <v>0</v>
      </c>
      <c r="H18" s="58"/>
      <c r="I18" s="58">
        <f t="shared" si="1"/>
        <v>0</v>
      </c>
      <c r="J18" s="59">
        <f t="shared" si="2"/>
        <v>0</v>
      </c>
      <c r="M18" s="60"/>
      <c r="N18" s="40"/>
    </row>
    <row r="19" spans="1:14" s="8" customFormat="1" x14ac:dyDescent="0.25">
      <c r="A19" s="1"/>
      <c r="B19" s="62" t="s">
        <v>37</v>
      </c>
      <c r="C19" s="55" t="s">
        <v>38</v>
      </c>
      <c r="D19" s="56" t="s">
        <v>30</v>
      </c>
      <c r="E19" s="57">
        <v>5</v>
      </c>
      <c r="F19" s="58"/>
      <c r="G19" s="58">
        <f t="shared" si="0"/>
        <v>0</v>
      </c>
      <c r="H19" s="58"/>
      <c r="I19" s="58">
        <f t="shared" si="1"/>
        <v>0</v>
      </c>
      <c r="J19" s="59">
        <f t="shared" si="2"/>
        <v>0</v>
      </c>
      <c r="M19" s="60"/>
      <c r="N19" s="40"/>
    </row>
    <row r="20" spans="1:14" s="8" customFormat="1" x14ac:dyDescent="0.25">
      <c r="A20" s="1"/>
      <c r="B20" s="62"/>
      <c r="C20" s="55"/>
      <c r="D20" s="63"/>
      <c r="E20" s="58"/>
      <c r="F20" s="58"/>
      <c r="G20" s="58">
        <f t="shared" si="0"/>
        <v>0</v>
      </c>
      <c r="H20" s="58"/>
      <c r="I20" s="58">
        <f t="shared" si="1"/>
        <v>0</v>
      </c>
      <c r="J20" s="59">
        <f t="shared" si="2"/>
        <v>0</v>
      </c>
      <c r="M20" s="60"/>
      <c r="N20" s="40"/>
    </row>
    <row r="21" spans="1:14" s="8" customFormat="1" x14ac:dyDescent="0.25">
      <c r="A21" s="1"/>
      <c r="B21" s="49" t="s">
        <v>39</v>
      </c>
      <c r="C21" s="50" t="s">
        <v>40</v>
      </c>
      <c r="D21" s="50"/>
      <c r="E21" s="51"/>
      <c r="F21" s="52"/>
      <c r="G21" s="52">
        <f>SUM(G22:G28)</f>
        <v>0</v>
      </c>
      <c r="H21" s="52"/>
      <c r="I21" s="52">
        <f>SUM(I22:I28)</f>
        <v>0</v>
      </c>
      <c r="J21" s="53">
        <f>SUM(J22:J28)</f>
        <v>0</v>
      </c>
      <c r="L21" s="48"/>
      <c r="M21" s="60"/>
      <c r="N21" s="40"/>
    </row>
    <row r="22" spans="1:14" s="8" customFormat="1" ht="28.5" customHeight="1" x14ac:dyDescent="0.25">
      <c r="A22" s="1"/>
      <c r="B22" s="62" t="s">
        <v>41</v>
      </c>
      <c r="C22" s="55" t="s">
        <v>42</v>
      </c>
      <c r="D22" s="56" t="s">
        <v>30</v>
      </c>
      <c r="E22" s="57">
        <v>5</v>
      </c>
      <c r="F22" s="58"/>
      <c r="G22" s="58">
        <f t="shared" si="0"/>
        <v>0</v>
      </c>
      <c r="H22" s="58"/>
      <c r="I22" s="58">
        <f t="shared" si="1"/>
        <v>0</v>
      </c>
      <c r="J22" s="59">
        <f t="shared" si="2"/>
        <v>0</v>
      </c>
      <c r="M22" s="60"/>
      <c r="N22" s="40"/>
    </row>
    <row r="23" spans="1:14" s="8" customFormat="1" ht="27.75" customHeight="1" x14ac:dyDescent="0.25">
      <c r="A23" s="1"/>
      <c r="B23" s="62" t="s">
        <v>43</v>
      </c>
      <c r="C23" s="55" t="s">
        <v>44</v>
      </c>
      <c r="D23" s="56" t="s">
        <v>30</v>
      </c>
      <c r="E23" s="57">
        <v>5</v>
      </c>
      <c r="F23" s="58"/>
      <c r="G23" s="58">
        <f t="shared" si="0"/>
        <v>0</v>
      </c>
      <c r="H23" s="58"/>
      <c r="I23" s="58">
        <f t="shared" si="1"/>
        <v>0</v>
      </c>
      <c r="J23" s="59">
        <f t="shared" si="2"/>
        <v>0</v>
      </c>
      <c r="M23" s="60"/>
      <c r="N23" s="40"/>
    </row>
    <row r="24" spans="1:14" s="8" customFormat="1" ht="27.75" customHeight="1" x14ac:dyDescent="0.25">
      <c r="A24" s="1"/>
      <c r="B24" s="62" t="s">
        <v>45</v>
      </c>
      <c r="C24" s="55" t="s">
        <v>46</v>
      </c>
      <c r="D24" s="56" t="s">
        <v>30</v>
      </c>
      <c r="E24" s="57">
        <v>5</v>
      </c>
      <c r="F24" s="58"/>
      <c r="G24" s="58">
        <f t="shared" si="0"/>
        <v>0</v>
      </c>
      <c r="H24" s="58"/>
      <c r="I24" s="58">
        <f t="shared" si="1"/>
        <v>0</v>
      </c>
      <c r="J24" s="59">
        <f t="shared" si="2"/>
        <v>0</v>
      </c>
      <c r="M24" s="60"/>
      <c r="N24" s="40"/>
    </row>
    <row r="25" spans="1:14" s="8" customFormat="1" ht="27" customHeight="1" x14ac:dyDescent="0.25">
      <c r="A25" s="1"/>
      <c r="B25" s="62" t="s">
        <v>47</v>
      </c>
      <c r="C25" s="55" t="s">
        <v>48</v>
      </c>
      <c r="D25" s="56" t="s">
        <v>30</v>
      </c>
      <c r="E25" s="57">
        <v>5</v>
      </c>
      <c r="F25" s="58"/>
      <c r="G25" s="58">
        <f t="shared" si="0"/>
        <v>0</v>
      </c>
      <c r="H25" s="58"/>
      <c r="I25" s="58">
        <f t="shared" si="1"/>
        <v>0</v>
      </c>
      <c r="J25" s="59">
        <f t="shared" si="2"/>
        <v>0</v>
      </c>
      <c r="M25" s="60"/>
      <c r="N25" s="40"/>
    </row>
    <row r="26" spans="1:14" s="8" customFormat="1" ht="51" customHeight="1" x14ac:dyDescent="0.25">
      <c r="A26" s="1"/>
      <c r="B26" s="62" t="s">
        <v>49</v>
      </c>
      <c r="C26" s="55" t="s">
        <v>50</v>
      </c>
      <c r="D26" s="56" t="s">
        <v>27</v>
      </c>
      <c r="E26" s="57">
        <v>197.61</v>
      </c>
      <c r="F26" s="58"/>
      <c r="G26" s="58">
        <f t="shared" si="0"/>
        <v>0</v>
      </c>
      <c r="H26" s="58"/>
      <c r="I26" s="58">
        <f t="shared" si="1"/>
        <v>0</v>
      </c>
      <c r="J26" s="59">
        <f t="shared" si="2"/>
        <v>0</v>
      </c>
      <c r="M26" s="60"/>
      <c r="N26" s="40"/>
    </row>
    <row r="27" spans="1:14" s="8" customFormat="1" ht="29.25" customHeight="1" x14ac:dyDescent="0.25">
      <c r="A27" s="1"/>
      <c r="B27" s="62" t="s">
        <v>51</v>
      </c>
      <c r="C27" s="55" t="s">
        <v>52</v>
      </c>
      <c r="D27" s="56" t="s">
        <v>53</v>
      </c>
      <c r="E27" s="57">
        <v>1</v>
      </c>
      <c r="F27" s="58"/>
      <c r="G27" s="58">
        <f t="shared" si="0"/>
        <v>0</v>
      </c>
      <c r="H27" s="58"/>
      <c r="I27" s="58">
        <f t="shared" si="1"/>
        <v>0</v>
      </c>
      <c r="J27" s="59">
        <f t="shared" si="2"/>
        <v>0</v>
      </c>
      <c r="M27" s="60"/>
      <c r="N27" s="40"/>
    </row>
    <row r="28" spans="1:14" s="8" customFormat="1" ht="22.5" x14ac:dyDescent="0.25">
      <c r="A28" s="1"/>
      <c r="B28" s="62" t="s">
        <v>54</v>
      </c>
      <c r="C28" s="55" t="s">
        <v>55</v>
      </c>
      <c r="D28" s="56" t="s">
        <v>27</v>
      </c>
      <c r="E28" s="57">
        <v>30</v>
      </c>
      <c r="F28" s="58"/>
      <c r="G28" s="58">
        <f t="shared" si="0"/>
        <v>0</v>
      </c>
      <c r="H28" s="58"/>
      <c r="I28" s="58">
        <f t="shared" si="1"/>
        <v>0</v>
      </c>
      <c r="J28" s="59">
        <f t="shared" si="2"/>
        <v>0</v>
      </c>
      <c r="M28" s="60"/>
      <c r="N28" s="40"/>
    </row>
    <row r="29" spans="1:14" s="8" customFormat="1" ht="15.75" customHeight="1" x14ac:dyDescent="0.25">
      <c r="A29" s="1"/>
      <c r="B29" s="62"/>
      <c r="C29" s="55"/>
      <c r="D29" s="63"/>
      <c r="E29" s="58"/>
      <c r="F29" s="58"/>
      <c r="G29" s="58">
        <f t="shared" si="0"/>
        <v>0</v>
      </c>
      <c r="H29" s="58"/>
      <c r="I29" s="58">
        <f t="shared" si="1"/>
        <v>0</v>
      </c>
      <c r="J29" s="59">
        <f t="shared" si="2"/>
        <v>0</v>
      </c>
      <c r="M29" s="60"/>
      <c r="N29" s="40"/>
    </row>
    <row r="30" spans="1:14" s="8" customFormat="1" x14ac:dyDescent="0.25">
      <c r="A30" s="1"/>
      <c r="B30" s="49" t="s">
        <v>56</v>
      </c>
      <c r="C30" s="50" t="s">
        <v>57</v>
      </c>
      <c r="D30" s="50"/>
      <c r="E30" s="51"/>
      <c r="F30" s="52"/>
      <c r="G30" s="52">
        <f>SUM(G31:G34)</f>
        <v>0</v>
      </c>
      <c r="H30" s="52"/>
      <c r="I30" s="52">
        <f>SUM(I31:I34)</f>
        <v>0</v>
      </c>
      <c r="J30" s="53">
        <f>SUM(J31:J34)</f>
        <v>0</v>
      </c>
      <c r="L30" s="48"/>
      <c r="M30" s="60"/>
      <c r="N30" s="40"/>
    </row>
    <row r="31" spans="1:14" s="8" customFormat="1" x14ac:dyDescent="0.25">
      <c r="A31" s="1"/>
      <c r="B31" s="62" t="s">
        <v>58</v>
      </c>
      <c r="C31" s="55" t="s">
        <v>59</v>
      </c>
      <c r="D31" s="56" t="s">
        <v>30</v>
      </c>
      <c r="E31" s="57">
        <v>5</v>
      </c>
      <c r="F31" s="58"/>
      <c r="G31" s="58">
        <f t="shared" si="0"/>
        <v>0</v>
      </c>
      <c r="H31" s="58"/>
      <c r="I31" s="58">
        <f t="shared" si="1"/>
        <v>0</v>
      </c>
      <c r="J31" s="59">
        <f t="shared" si="2"/>
        <v>0</v>
      </c>
      <c r="M31" s="60"/>
      <c r="N31" s="40"/>
    </row>
    <row r="32" spans="1:14" s="8" customFormat="1" x14ac:dyDescent="0.25">
      <c r="A32" s="1"/>
      <c r="B32" s="62" t="s">
        <v>60</v>
      </c>
      <c r="C32" s="55" t="s">
        <v>61</v>
      </c>
      <c r="D32" s="56" t="s">
        <v>30</v>
      </c>
      <c r="E32" s="57">
        <v>5</v>
      </c>
      <c r="F32" s="58"/>
      <c r="G32" s="58">
        <f t="shared" si="0"/>
        <v>0</v>
      </c>
      <c r="H32" s="58"/>
      <c r="I32" s="58">
        <f t="shared" si="1"/>
        <v>0</v>
      </c>
      <c r="J32" s="59">
        <f t="shared" si="2"/>
        <v>0</v>
      </c>
      <c r="M32" s="60"/>
      <c r="N32" s="40"/>
    </row>
    <row r="33" spans="1:15" s="8" customFormat="1" x14ac:dyDescent="0.25">
      <c r="A33" s="1"/>
      <c r="B33" s="62" t="s">
        <v>62</v>
      </c>
      <c r="C33" s="55" t="s">
        <v>63</v>
      </c>
      <c r="D33" s="56" t="s">
        <v>30</v>
      </c>
      <c r="E33" s="57">
        <v>5</v>
      </c>
      <c r="F33" s="58"/>
      <c r="G33" s="58">
        <f t="shared" si="0"/>
        <v>0</v>
      </c>
      <c r="H33" s="58"/>
      <c r="I33" s="58">
        <f t="shared" si="1"/>
        <v>0</v>
      </c>
      <c r="J33" s="59">
        <f t="shared" si="2"/>
        <v>0</v>
      </c>
      <c r="M33" s="60"/>
      <c r="N33" s="40"/>
    </row>
    <row r="34" spans="1:15" s="8" customFormat="1" ht="22.5" x14ac:dyDescent="0.25">
      <c r="A34" s="1"/>
      <c r="B34" s="62" t="s">
        <v>64</v>
      </c>
      <c r="C34" s="55" t="s">
        <v>65</v>
      </c>
      <c r="D34" s="56" t="s">
        <v>66</v>
      </c>
      <c r="E34" s="57">
        <v>1</v>
      </c>
      <c r="F34" s="58"/>
      <c r="G34" s="58">
        <f t="shared" si="0"/>
        <v>0</v>
      </c>
      <c r="H34" s="58"/>
      <c r="I34" s="58">
        <f t="shared" si="1"/>
        <v>0</v>
      </c>
      <c r="J34" s="59">
        <f t="shared" si="2"/>
        <v>0</v>
      </c>
      <c r="M34" s="60"/>
      <c r="N34" s="40"/>
    </row>
    <row r="35" spans="1:15" s="8" customFormat="1" x14ac:dyDescent="0.25">
      <c r="A35" s="1"/>
      <c r="B35" s="62"/>
      <c r="C35" s="55"/>
      <c r="D35" s="63"/>
      <c r="E35" s="58"/>
      <c r="F35" s="58"/>
      <c r="G35" s="58">
        <f t="shared" si="0"/>
        <v>0</v>
      </c>
      <c r="H35" s="58"/>
      <c r="I35" s="58">
        <f t="shared" si="1"/>
        <v>0</v>
      </c>
      <c r="J35" s="59">
        <f t="shared" si="2"/>
        <v>0</v>
      </c>
      <c r="M35" s="60"/>
      <c r="N35" s="40"/>
    </row>
    <row r="36" spans="1:15" s="8" customFormat="1" x14ac:dyDescent="0.25">
      <c r="A36" s="1"/>
      <c r="B36" s="49" t="s">
        <v>67</v>
      </c>
      <c r="C36" s="50" t="s">
        <v>68</v>
      </c>
      <c r="D36" s="50"/>
      <c r="E36" s="51"/>
      <c r="F36" s="52"/>
      <c r="G36" s="52">
        <f>SUM(G37:G37)</f>
        <v>0</v>
      </c>
      <c r="H36" s="52"/>
      <c r="I36" s="52">
        <f>SUM(I37:I37)</f>
        <v>0</v>
      </c>
      <c r="J36" s="53">
        <f>SUM(J37:J37)</f>
        <v>0</v>
      </c>
      <c r="L36" s="48"/>
      <c r="M36" s="60"/>
      <c r="N36" s="40"/>
    </row>
    <row r="37" spans="1:15" s="8" customFormat="1" ht="22.5" x14ac:dyDescent="0.25">
      <c r="A37" s="1"/>
      <c r="B37" s="62" t="s">
        <v>69</v>
      </c>
      <c r="C37" s="55" t="s">
        <v>70</v>
      </c>
      <c r="D37" s="63" t="s">
        <v>30</v>
      </c>
      <c r="E37" s="58">
        <v>5</v>
      </c>
      <c r="F37" s="58"/>
      <c r="G37" s="58">
        <f t="shared" si="0"/>
        <v>0</v>
      </c>
      <c r="H37" s="58"/>
      <c r="I37" s="58">
        <f t="shared" si="1"/>
        <v>0</v>
      </c>
      <c r="J37" s="59">
        <f t="shared" si="2"/>
        <v>0</v>
      </c>
      <c r="M37" s="60"/>
      <c r="N37" s="40"/>
      <c r="O37" s="40"/>
    </row>
    <row r="38" spans="1:15" s="8" customFormat="1" x14ac:dyDescent="0.25">
      <c r="A38" s="1"/>
      <c r="B38" s="29"/>
      <c r="C38" s="30"/>
      <c r="D38" s="64"/>
      <c r="E38" s="42"/>
      <c r="F38" s="58"/>
      <c r="G38" s="42"/>
      <c r="H38" s="58"/>
      <c r="I38" s="42"/>
      <c r="J38" s="43"/>
      <c r="M38" s="60"/>
      <c r="N38" s="40"/>
    </row>
    <row r="39" spans="1:15" s="8" customFormat="1" x14ac:dyDescent="0.25">
      <c r="A39" s="1"/>
      <c r="B39" s="49" t="s">
        <v>71</v>
      </c>
      <c r="C39" s="50" t="s">
        <v>72</v>
      </c>
      <c r="D39" s="50"/>
      <c r="E39" s="51"/>
      <c r="F39" s="52"/>
      <c r="G39" s="52">
        <f>SUM(G40:G41)</f>
        <v>0</v>
      </c>
      <c r="H39" s="52"/>
      <c r="I39" s="52">
        <f>SUM(I40:I41)</f>
        <v>0</v>
      </c>
      <c r="J39" s="53">
        <f>SUM(J40:J41)</f>
        <v>0</v>
      </c>
      <c r="L39" s="48"/>
      <c r="M39" s="60"/>
      <c r="N39" s="40"/>
      <c r="O39" s="7"/>
    </row>
    <row r="40" spans="1:15" s="8" customFormat="1" ht="45" x14ac:dyDescent="0.25">
      <c r="A40" s="1"/>
      <c r="B40" s="65" t="s">
        <v>73</v>
      </c>
      <c r="C40" s="55" t="s">
        <v>74</v>
      </c>
      <c r="D40" s="63" t="s">
        <v>30</v>
      </c>
      <c r="E40" s="58">
        <v>5</v>
      </c>
      <c r="F40" s="58"/>
      <c r="G40" s="58">
        <f>F40*E40</f>
        <v>0</v>
      </c>
      <c r="H40" s="58"/>
      <c r="I40" s="58">
        <f>H40*E40</f>
        <v>0</v>
      </c>
      <c r="J40" s="59">
        <f>I40+G40</f>
        <v>0</v>
      </c>
      <c r="M40" s="60"/>
      <c r="N40" s="40"/>
    </row>
    <row r="41" spans="1:15" s="8" customFormat="1" x14ac:dyDescent="0.25">
      <c r="A41" s="1"/>
      <c r="B41" s="65"/>
      <c r="C41" s="55"/>
      <c r="D41" s="63"/>
      <c r="E41" s="58"/>
      <c r="F41" s="58"/>
      <c r="G41" s="58">
        <f t="shared" ref="G41:G61" si="3">F41*E41</f>
        <v>0</v>
      </c>
      <c r="H41" s="58"/>
      <c r="I41" s="58">
        <f t="shared" ref="I41:I61" si="4">H41*E41</f>
        <v>0</v>
      </c>
      <c r="J41" s="59">
        <f t="shared" ref="J41:J61" si="5">I41+G41</f>
        <v>0</v>
      </c>
      <c r="M41" s="60"/>
      <c r="N41" s="40"/>
    </row>
    <row r="42" spans="1:15" s="8" customFormat="1" x14ac:dyDescent="0.25">
      <c r="A42" s="1"/>
      <c r="B42" s="49" t="s">
        <v>75</v>
      </c>
      <c r="C42" s="50" t="s">
        <v>76</v>
      </c>
      <c r="D42" s="50"/>
      <c r="E42" s="51"/>
      <c r="F42" s="52"/>
      <c r="G42" s="52">
        <f>SUM(G43:G50)</f>
        <v>0</v>
      </c>
      <c r="H42" s="52"/>
      <c r="I42" s="52">
        <f>SUM(I43:I50)</f>
        <v>0</v>
      </c>
      <c r="J42" s="53">
        <f>SUM(J43:J50)</f>
        <v>0</v>
      </c>
      <c r="L42" s="48"/>
      <c r="M42" s="60"/>
      <c r="N42" s="40"/>
    </row>
    <row r="43" spans="1:15" s="8" customFormat="1" ht="22.5" x14ac:dyDescent="0.25">
      <c r="A43" s="1"/>
      <c r="B43" s="65" t="s">
        <v>77</v>
      </c>
      <c r="C43" s="55" t="s">
        <v>78</v>
      </c>
      <c r="D43" s="56" t="s">
        <v>79</v>
      </c>
      <c r="E43" s="57">
        <v>1</v>
      </c>
      <c r="F43" s="58"/>
      <c r="G43" s="58">
        <f t="shared" ref="G43:G50" si="6">F43*E43</f>
        <v>0</v>
      </c>
      <c r="H43" s="58"/>
      <c r="I43" s="58">
        <f t="shared" ref="I43:I50" si="7">H43*E43</f>
        <v>0</v>
      </c>
      <c r="J43" s="59">
        <f t="shared" ref="J43:J50" si="8">I43+G43</f>
        <v>0</v>
      </c>
      <c r="M43" s="60"/>
      <c r="N43" s="40"/>
    </row>
    <row r="44" spans="1:15" s="8" customFormat="1" ht="33.75" x14ac:dyDescent="0.25">
      <c r="A44" s="1"/>
      <c r="B44" s="65" t="s">
        <v>80</v>
      </c>
      <c r="C44" s="55" t="s">
        <v>81</v>
      </c>
      <c r="D44" s="56" t="s">
        <v>79</v>
      </c>
      <c r="E44" s="57">
        <v>1</v>
      </c>
      <c r="F44" s="58"/>
      <c r="G44" s="58">
        <f t="shared" si="6"/>
        <v>0</v>
      </c>
      <c r="H44" s="58"/>
      <c r="I44" s="58">
        <f t="shared" si="7"/>
        <v>0</v>
      </c>
      <c r="J44" s="59">
        <f t="shared" si="8"/>
        <v>0</v>
      </c>
      <c r="M44" s="60"/>
      <c r="N44" s="40"/>
    </row>
    <row r="45" spans="1:15" s="8" customFormat="1" ht="16.5" customHeight="1" x14ac:dyDescent="0.25">
      <c r="A45" s="1"/>
      <c r="B45" s="65" t="s">
        <v>82</v>
      </c>
      <c r="C45" s="55" t="s">
        <v>83</v>
      </c>
      <c r="D45" s="56" t="s">
        <v>30</v>
      </c>
      <c r="E45" s="57">
        <v>5</v>
      </c>
      <c r="F45" s="58"/>
      <c r="G45" s="58">
        <f t="shared" si="6"/>
        <v>0</v>
      </c>
      <c r="H45" s="58"/>
      <c r="I45" s="58">
        <f t="shared" si="7"/>
        <v>0</v>
      </c>
      <c r="J45" s="59">
        <f t="shared" si="8"/>
        <v>0</v>
      </c>
      <c r="M45" s="60"/>
      <c r="N45" s="40"/>
    </row>
    <row r="46" spans="1:15" s="8" customFormat="1" ht="16.5" customHeight="1" x14ac:dyDescent="0.25">
      <c r="A46" s="1"/>
      <c r="B46" s="65" t="s">
        <v>84</v>
      </c>
      <c r="C46" s="55" t="s">
        <v>85</v>
      </c>
      <c r="D46" s="56" t="s">
        <v>30</v>
      </c>
      <c r="E46" s="57">
        <v>5</v>
      </c>
      <c r="F46" s="58"/>
      <c r="G46" s="58">
        <f t="shared" si="6"/>
        <v>0</v>
      </c>
      <c r="H46" s="58"/>
      <c r="I46" s="58">
        <f t="shared" si="7"/>
        <v>0</v>
      </c>
      <c r="J46" s="59">
        <f t="shared" si="8"/>
        <v>0</v>
      </c>
      <c r="M46" s="60"/>
      <c r="N46" s="40"/>
    </row>
    <row r="47" spans="1:15" s="8" customFormat="1" ht="22.5" x14ac:dyDescent="0.25">
      <c r="A47" s="1"/>
      <c r="B47" s="65" t="s">
        <v>86</v>
      </c>
      <c r="C47" s="66" t="s">
        <v>87</v>
      </c>
      <c r="D47" s="63" t="s">
        <v>88</v>
      </c>
      <c r="E47" s="67">
        <v>132.06</v>
      </c>
      <c r="F47" s="58"/>
      <c r="G47" s="58">
        <f t="shared" si="6"/>
        <v>0</v>
      </c>
      <c r="H47" s="58"/>
      <c r="I47" s="58">
        <f t="shared" si="7"/>
        <v>0</v>
      </c>
      <c r="J47" s="59">
        <f t="shared" si="8"/>
        <v>0</v>
      </c>
      <c r="M47" s="48"/>
      <c r="N47" s="68"/>
      <c r="O47" s="7"/>
    </row>
    <row r="48" spans="1:15" s="8" customFormat="1" ht="22.5" x14ac:dyDescent="0.25">
      <c r="A48" s="1"/>
      <c r="B48" s="65" t="s">
        <v>89</v>
      </c>
      <c r="C48" s="55" t="s">
        <v>90</v>
      </c>
      <c r="D48" s="56" t="s">
        <v>30</v>
      </c>
      <c r="E48" s="57">
        <v>5</v>
      </c>
      <c r="F48" s="58"/>
      <c r="G48" s="58">
        <f t="shared" si="6"/>
        <v>0</v>
      </c>
      <c r="H48" s="58"/>
      <c r="I48" s="58">
        <f t="shared" si="7"/>
        <v>0</v>
      </c>
      <c r="J48" s="59">
        <f t="shared" si="8"/>
        <v>0</v>
      </c>
      <c r="M48" s="60"/>
      <c r="N48" s="40"/>
    </row>
    <row r="49" spans="1:15" s="8" customFormat="1" x14ac:dyDescent="0.25">
      <c r="A49" s="1"/>
      <c r="B49" s="29"/>
      <c r="C49" s="30"/>
      <c r="D49" s="63"/>
      <c r="E49" s="58"/>
      <c r="F49" s="58"/>
      <c r="G49" s="58">
        <f t="shared" si="6"/>
        <v>0</v>
      </c>
      <c r="H49" s="58"/>
      <c r="I49" s="58">
        <f t="shared" si="7"/>
        <v>0</v>
      </c>
      <c r="J49" s="59">
        <f t="shared" si="8"/>
        <v>0</v>
      </c>
      <c r="M49" s="60"/>
      <c r="N49" s="40"/>
    </row>
    <row r="50" spans="1:15" s="8" customFormat="1" x14ac:dyDescent="0.25">
      <c r="A50" s="1"/>
      <c r="B50" s="65"/>
      <c r="C50" s="55"/>
      <c r="D50" s="63"/>
      <c r="E50" s="58"/>
      <c r="F50" s="58"/>
      <c r="G50" s="58">
        <f t="shared" si="6"/>
        <v>0</v>
      </c>
      <c r="H50" s="58"/>
      <c r="I50" s="58">
        <f t="shared" si="7"/>
        <v>0</v>
      </c>
      <c r="J50" s="59">
        <f t="shared" si="8"/>
        <v>0</v>
      </c>
      <c r="M50" s="60"/>
      <c r="N50" s="40"/>
    </row>
    <row r="51" spans="1:15" s="8" customFormat="1" x14ac:dyDescent="0.25">
      <c r="A51" s="1"/>
      <c r="B51" s="44" t="s">
        <v>91</v>
      </c>
      <c r="C51" s="45" t="s">
        <v>92</v>
      </c>
      <c r="D51" s="69"/>
      <c r="E51" s="47"/>
      <c r="F51" s="47"/>
      <c r="G51" s="47">
        <f>G53+G62+G79+G87+G98+G103+G110+G117+G121+G176</f>
        <v>0</v>
      </c>
      <c r="H51" s="47"/>
      <c r="I51" s="47">
        <f>I53+I62+I79+I87+I98+I103+I110+I117+I121+I176</f>
        <v>0</v>
      </c>
      <c r="J51" s="47">
        <f>J53+J62+J79+J87+J98+J103+J110+J117+J121+J176</f>
        <v>0</v>
      </c>
      <c r="L51" s="48"/>
      <c r="M51" s="60"/>
      <c r="N51" s="40"/>
      <c r="O51" s="7"/>
    </row>
    <row r="52" spans="1:15" s="8" customFormat="1" x14ac:dyDescent="0.25">
      <c r="A52" s="1"/>
      <c r="B52" s="29"/>
      <c r="C52" s="70"/>
      <c r="D52" s="63"/>
      <c r="E52" s="58"/>
      <c r="F52" s="58"/>
      <c r="G52" s="58">
        <f t="shared" si="3"/>
        <v>0</v>
      </c>
      <c r="H52" s="58"/>
      <c r="I52" s="58">
        <f t="shared" si="4"/>
        <v>0</v>
      </c>
      <c r="J52" s="59">
        <f t="shared" si="5"/>
        <v>0</v>
      </c>
      <c r="M52" s="60"/>
      <c r="N52" s="40"/>
    </row>
    <row r="53" spans="1:15" s="8" customFormat="1" ht="56.25" x14ac:dyDescent="0.25">
      <c r="A53" s="1"/>
      <c r="B53" s="71" t="s">
        <v>93</v>
      </c>
      <c r="C53" s="72" t="s">
        <v>94</v>
      </c>
      <c r="D53" s="72"/>
      <c r="E53" s="73"/>
      <c r="F53" s="74"/>
      <c r="G53" s="74">
        <f>SUM(G55:G61)</f>
        <v>0</v>
      </c>
      <c r="H53" s="74"/>
      <c r="I53" s="74">
        <f t="shared" ref="I53:J53" si="9">SUM(I55:I61)</f>
        <v>0</v>
      </c>
      <c r="J53" s="74">
        <f t="shared" si="9"/>
        <v>0</v>
      </c>
      <c r="L53" s="48"/>
      <c r="M53" s="60"/>
      <c r="N53" s="40"/>
    </row>
    <row r="54" spans="1:15" s="8" customFormat="1" x14ac:dyDescent="0.25">
      <c r="A54" s="1"/>
      <c r="B54" s="65"/>
      <c r="C54" s="55"/>
      <c r="D54" s="63"/>
      <c r="E54" s="58"/>
      <c r="F54" s="58"/>
      <c r="G54" s="58">
        <f t="shared" si="3"/>
        <v>0</v>
      </c>
      <c r="H54" s="58"/>
      <c r="I54" s="58">
        <f t="shared" si="4"/>
        <v>0</v>
      </c>
      <c r="J54" s="59">
        <f t="shared" si="5"/>
        <v>0</v>
      </c>
      <c r="M54" s="60"/>
      <c r="N54" s="40"/>
    </row>
    <row r="55" spans="1:15" s="8" customFormat="1" ht="40.5" customHeight="1" x14ac:dyDescent="0.25">
      <c r="A55" s="1"/>
      <c r="B55" s="65" t="s">
        <v>95</v>
      </c>
      <c r="C55" s="55" t="s">
        <v>96</v>
      </c>
      <c r="D55" s="63" t="s">
        <v>27</v>
      </c>
      <c r="E55" s="58">
        <v>102.28</v>
      </c>
      <c r="F55" s="58"/>
      <c r="G55" s="58">
        <f t="shared" si="3"/>
        <v>0</v>
      </c>
      <c r="H55" s="58"/>
      <c r="I55" s="58">
        <f t="shared" si="4"/>
        <v>0</v>
      </c>
      <c r="J55" s="59">
        <f t="shared" si="5"/>
        <v>0</v>
      </c>
      <c r="M55" s="60"/>
      <c r="N55" s="40"/>
    </row>
    <row r="56" spans="1:15" s="8" customFormat="1" ht="20.25" customHeight="1" x14ac:dyDescent="0.25">
      <c r="A56" s="1"/>
      <c r="B56" s="65" t="s">
        <v>97</v>
      </c>
      <c r="C56" s="55" t="s">
        <v>98</v>
      </c>
      <c r="D56" s="63" t="s">
        <v>27</v>
      </c>
      <c r="E56" s="58">
        <v>40.752000000000002</v>
      </c>
      <c r="F56" s="58"/>
      <c r="G56" s="58">
        <f t="shared" si="3"/>
        <v>0</v>
      </c>
      <c r="H56" s="58"/>
      <c r="I56" s="58">
        <f>H56*E56</f>
        <v>0</v>
      </c>
      <c r="J56" s="59">
        <f t="shared" si="5"/>
        <v>0</v>
      </c>
      <c r="M56" s="48"/>
      <c r="N56" s="40"/>
    </row>
    <row r="57" spans="1:15" s="8" customFormat="1" ht="20.25" customHeight="1" x14ac:dyDescent="0.25">
      <c r="A57" s="1"/>
      <c r="B57" s="65" t="s">
        <v>99</v>
      </c>
      <c r="C57" s="55" t="s">
        <v>100</v>
      </c>
      <c r="D57" s="63" t="s">
        <v>88</v>
      </c>
      <c r="E57" s="58">
        <v>5.12</v>
      </c>
      <c r="F57" s="58"/>
      <c r="G57" s="58">
        <f t="shared" si="3"/>
        <v>0</v>
      </c>
      <c r="H57" s="58"/>
      <c r="I57" s="58">
        <f>H57*E57</f>
        <v>0</v>
      </c>
      <c r="J57" s="59">
        <f t="shared" si="5"/>
        <v>0</v>
      </c>
      <c r="M57" s="48"/>
      <c r="N57" s="40"/>
    </row>
    <row r="58" spans="1:15" s="8" customFormat="1" ht="21.75" customHeight="1" x14ac:dyDescent="0.25">
      <c r="A58" s="1"/>
      <c r="B58" s="65" t="s">
        <v>101</v>
      </c>
      <c r="C58" s="55" t="s">
        <v>102</v>
      </c>
      <c r="D58" s="63" t="s">
        <v>103</v>
      </c>
      <c r="E58" s="58">
        <v>53.78</v>
      </c>
      <c r="F58" s="58"/>
      <c r="G58" s="58"/>
      <c r="H58" s="58"/>
      <c r="I58" s="58">
        <f>H58*E58</f>
        <v>0</v>
      </c>
      <c r="J58" s="59">
        <f t="shared" si="5"/>
        <v>0</v>
      </c>
      <c r="M58" s="48"/>
      <c r="N58" s="40"/>
    </row>
    <row r="59" spans="1:15" s="8" customFormat="1" ht="27" customHeight="1" x14ac:dyDescent="0.25">
      <c r="A59" s="1"/>
      <c r="B59" s="65" t="s">
        <v>104</v>
      </c>
      <c r="C59" s="55" t="s">
        <v>105</v>
      </c>
      <c r="D59" s="63" t="s">
        <v>103</v>
      </c>
      <c r="E59" s="58">
        <v>5</v>
      </c>
      <c r="F59" s="58"/>
      <c r="G59" s="58"/>
      <c r="H59" s="58"/>
      <c r="I59" s="58">
        <f>H59*E59</f>
        <v>0</v>
      </c>
      <c r="J59" s="59">
        <f t="shared" si="5"/>
        <v>0</v>
      </c>
      <c r="M59" s="48"/>
      <c r="N59" s="40"/>
    </row>
    <row r="60" spans="1:15" s="8" customFormat="1" ht="26.25" customHeight="1" x14ac:dyDescent="0.25">
      <c r="A60" s="1"/>
      <c r="B60" s="65" t="s">
        <v>106</v>
      </c>
      <c r="C60" s="55" t="s">
        <v>107</v>
      </c>
      <c r="D60" s="56" t="s">
        <v>53</v>
      </c>
      <c r="E60" s="58">
        <v>15</v>
      </c>
      <c r="F60" s="58"/>
      <c r="G60" s="58">
        <f t="shared" si="3"/>
        <v>0</v>
      </c>
      <c r="H60" s="75"/>
      <c r="I60" s="75">
        <f t="shared" ref="I60" si="10">H60*E60</f>
        <v>0</v>
      </c>
      <c r="J60" s="76">
        <f t="shared" si="5"/>
        <v>0</v>
      </c>
      <c r="M60" s="48"/>
      <c r="N60" s="40"/>
    </row>
    <row r="61" spans="1:15" s="8" customFormat="1" x14ac:dyDescent="0.25">
      <c r="A61" s="1"/>
      <c r="B61" s="65"/>
      <c r="C61" s="55"/>
      <c r="D61" s="63"/>
      <c r="E61" s="58"/>
      <c r="F61" s="58"/>
      <c r="G61" s="58">
        <f t="shared" si="3"/>
        <v>0</v>
      </c>
      <c r="H61" s="58"/>
      <c r="I61" s="58">
        <f t="shared" si="4"/>
        <v>0</v>
      </c>
      <c r="J61" s="59">
        <f t="shared" si="5"/>
        <v>0</v>
      </c>
      <c r="M61" s="60"/>
      <c r="N61" s="40"/>
    </row>
    <row r="62" spans="1:15" s="8" customFormat="1" ht="22.5" x14ac:dyDescent="0.25">
      <c r="A62" s="1"/>
      <c r="B62" s="71" t="s">
        <v>108</v>
      </c>
      <c r="C62" s="72" t="s">
        <v>109</v>
      </c>
      <c r="D62" s="72"/>
      <c r="E62" s="73"/>
      <c r="F62" s="74"/>
      <c r="G62" s="74">
        <f>G64+G69</f>
        <v>0</v>
      </c>
      <c r="H62" s="74"/>
      <c r="I62" s="74">
        <f t="shared" ref="I62:J62" si="11">I64+I69</f>
        <v>0</v>
      </c>
      <c r="J62" s="74">
        <f t="shared" si="11"/>
        <v>0</v>
      </c>
      <c r="L62" s="48"/>
      <c r="M62" s="60"/>
      <c r="N62" s="40"/>
    </row>
    <row r="63" spans="1:15" s="8" customFormat="1" x14ac:dyDescent="0.25">
      <c r="A63" s="1"/>
      <c r="B63" s="65"/>
      <c r="C63" s="55"/>
      <c r="D63" s="63"/>
      <c r="E63" s="58"/>
      <c r="F63" s="58"/>
      <c r="G63" s="58">
        <f t="shared" ref="G63:G126" si="12">F63*E63</f>
        <v>0</v>
      </c>
      <c r="H63" s="58"/>
      <c r="I63" s="58">
        <f t="shared" ref="I63:I126" si="13">H63*E63</f>
        <v>0</v>
      </c>
      <c r="J63" s="59">
        <f t="shared" ref="J63:J126" si="14">I63+G63</f>
        <v>0</v>
      </c>
      <c r="M63" s="60"/>
      <c r="N63" s="40"/>
    </row>
    <row r="64" spans="1:15" s="8" customFormat="1" x14ac:dyDescent="0.25">
      <c r="A64" s="1"/>
      <c r="B64" s="49" t="s">
        <v>110</v>
      </c>
      <c r="C64" s="50" t="s">
        <v>111</v>
      </c>
      <c r="D64" s="77"/>
      <c r="E64" s="78"/>
      <c r="F64" s="78"/>
      <c r="G64" s="52">
        <f>SUM(G66:G67)</f>
        <v>0</v>
      </c>
      <c r="H64" s="78"/>
      <c r="I64" s="52">
        <f>SUM(I66:I67)</f>
        <v>0</v>
      </c>
      <c r="J64" s="53">
        <f>SUM(J66:J67)</f>
        <v>0</v>
      </c>
      <c r="L64" s="48"/>
      <c r="M64" s="60"/>
      <c r="N64" s="40"/>
    </row>
    <row r="65" spans="1:18" s="8" customFormat="1" ht="45" x14ac:dyDescent="0.25">
      <c r="A65" s="1"/>
      <c r="B65" s="29" t="s">
        <v>112</v>
      </c>
      <c r="C65" s="30" t="s">
        <v>113</v>
      </c>
      <c r="D65" s="63"/>
      <c r="E65" s="58"/>
      <c r="F65" s="58"/>
      <c r="G65" s="58">
        <f t="shared" si="12"/>
        <v>0</v>
      </c>
      <c r="H65" s="58"/>
      <c r="I65" s="58">
        <f t="shared" si="13"/>
        <v>0</v>
      </c>
      <c r="J65" s="59">
        <f t="shared" si="14"/>
        <v>0</v>
      </c>
      <c r="M65" s="60"/>
      <c r="N65" s="40"/>
    </row>
    <row r="66" spans="1:18" s="8" customFormat="1" x14ac:dyDescent="0.25">
      <c r="A66" s="1"/>
      <c r="B66" s="65" t="s">
        <v>114</v>
      </c>
      <c r="C66" s="55" t="s">
        <v>115</v>
      </c>
      <c r="D66" s="63" t="s">
        <v>116</v>
      </c>
      <c r="E66" s="58">
        <v>24</v>
      </c>
      <c r="F66" s="58"/>
      <c r="G66" s="58">
        <f t="shared" si="12"/>
        <v>0</v>
      </c>
      <c r="H66" s="58"/>
      <c r="I66" s="58">
        <f t="shared" si="13"/>
        <v>0</v>
      </c>
      <c r="J66" s="59">
        <f t="shared" si="14"/>
        <v>0</v>
      </c>
      <c r="M66" s="60"/>
      <c r="N66" s="40"/>
    </row>
    <row r="67" spans="1:18" s="8" customFormat="1" ht="22.5" x14ac:dyDescent="0.25">
      <c r="A67" s="1"/>
      <c r="B67" s="65" t="s">
        <v>117</v>
      </c>
      <c r="C67" s="55" t="s">
        <v>118</v>
      </c>
      <c r="D67" s="63" t="s">
        <v>53</v>
      </c>
      <c r="E67" s="58">
        <v>8</v>
      </c>
      <c r="F67" s="58"/>
      <c r="G67" s="58">
        <f t="shared" si="12"/>
        <v>0</v>
      </c>
      <c r="H67" s="58"/>
      <c r="I67" s="58">
        <f t="shared" si="13"/>
        <v>0</v>
      </c>
      <c r="J67" s="59">
        <f t="shared" si="14"/>
        <v>0</v>
      </c>
      <c r="M67" s="60"/>
      <c r="N67" s="40"/>
    </row>
    <row r="68" spans="1:18" s="8" customFormat="1" x14ac:dyDescent="0.25">
      <c r="A68" s="1"/>
      <c r="B68" s="65"/>
      <c r="C68" s="55"/>
      <c r="D68" s="63"/>
      <c r="E68" s="58"/>
      <c r="F68" s="58"/>
      <c r="G68" s="58">
        <f t="shared" si="12"/>
        <v>0</v>
      </c>
      <c r="H68" s="58"/>
      <c r="I68" s="58">
        <f t="shared" si="13"/>
        <v>0</v>
      </c>
      <c r="J68" s="59">
        <f t="shared" si="14"/>
        <v>0</v>
      </c>
      <c r="M68" s="94"/>
      <c r="N68" s="105"/>
      <c r="O68" s="105"/>
      <c r="P68" s="105"/>
    </row>
    <row r="69" spans="1:18" s="8" customFormat="1" x14ac:dyDescent="0.25">
      <c r="A69" s="1"/>
      <c r="B69" s="49" t="s">
        <v>119</v>
      </c>
      <c r="C69" s="50" t="s">
        <v>120</v>
      </c>
      <c r="D69" s="77"/>
      <c r="E69" s="78"/>
      <c r="F69" s="78"/>
      <c r="G69" s="52">
        <f>SUM(G70:G76)</f>
        <v>0</v>
      </c>
      <c r="H69" s="78"/>
      <c r="I69" s="52">
        <f t="shared" ref="I69:J69" si="15">SUM(I70:I76)</f>
        <v>0</v>
      </c>
      <c r="J69" s="53">
        <f t="shared" si="15"/>
        <v>0</v>
      </c>
      <c r="L69" s="48"/>
      <c r="M69" s="94"/>
      <c r="N69" s="96"/>
      <c r="P69" s="95"/>
    </row>
    <row r="70" spans="1:18" s="8" customFormat="1" ht="22.5" x14ac:dyDescent="0.25">
      <c r="A70" s="1"/>
      <c r="B70" s="65" t="s">
        <v>121</v>
      </c>
      <c r="C70" s="55" t="s">
        <v>122</v>
      </c>
      <c r="D70" s="63" t="s">
        <v>123</v>
      </c>
      <c r="E70" s="58">
        <v>2.2999999999999998</v>
      </c>
      <c r="F70" s="58"/>
      <c r="G70" s="58">
        <f t="shared" si="12"/>
        <v>0</v>
      </c>
      <c r="H70" s="58"/>
      <c r="I70" s="58">
        <f t="shared" si="13"/>
        <v>0</v>
      </c>
      <c r="J70" s="59">
        <f t="shared" si="14"/>
        <v>0</v>
      </c>
      <c r="M70" s="97"/>
      <c r="N70" s="40"/>
      <c r="O70" s="98"/>
      <c r="P70" s="99"/>
      <c r="Q70" s="7"/>
      <c r="R70" s="7"/>
    </row>
    <row r="71" spans="1:18" s="8" customFormat="1" ht="22.5" x14ac:dyDescent="0.25">
      <c r="A71" s="1"/>
      <c r="B71" s="65" t="s">
        <v>124</v>
      </c>
      <c r="C71" s="55" t="s">
        <v>125</v>
      </c>
      <c r="D71" s="63" t="s">
        <v>27</v>
      </c>
      <c r="E71" s="58">
        <v>2.4</v>
      </c>
      <c r="F71" s="58"/>
      <c r="G71" s="58">
        <f t="shared" si="12"/>
        <v>0</v>
      </c>
      <c r="H71" s="58"/>
      <c r="I71" s="58">
        <f t="shared" si="13"/>
        <v>0</v>
      </c>
      <c r="J71" s="59">
        <f t="shared" si="14"/>
        <v>0</v>
      </c>
      <c r="M71" s="100"/>
      <c r="N71" s="40"/>
      <c r="O71" s="7"/>
      <c r="P71" s="40"/>
      <c r="Q71" s="7"/>
      <c r="R71" s="7"/>
    </row>
    <row r="72" spans="1:18" s="8" customFormat="1" ht="22.5" x14ac:dyDescent="0.25">
      <c r="A72" s="1"/>
      <c r="B72" s="65" t="s">
        <v>126</v>
      </c>
      <c r="C72" s="55" t="s">
        <v>127</v>
      </c>
      <c r="D72" s="63" t="s">
        <v>27</v>
      </c>
      <c r="E72" s="58">
        <v>2.6</v>
      </c>
      <c r="F72" s="58"/>
      <c r="G72" s="58">
        <f t="shared" si="12"/>
        <v>0</v>
      </c>
      <c r="H72" s="58"/>
      <c r="I72" s="58">
        <f t="shared" si="13"/>
        <v>0</v>
      </c>
      <c r="J72" s="59">
        <f t="shared" si="14"/>
        <v>0</v>
      </c>
      <c r="M72" s="97"/>
      <c r="N72" s="40"/>
      <c r="O72" s="7"/>
      <c r="P72" s="40"/>
      <c r="Q72" s="7"/>
      <c r="R72" s="7"/>
    </row>
    <row r="73" spans="1:18" s="8" customFormat="1" ht="33.75" x14ac:dyDescent="0.25">
      <c r="A73" s="1"/>
      <c r="B73" s="65" t="s">
        <v>128</v>
      </c>
      <c r="C73" s="55" t="s">
        <v>129</v>
      </c>
      <c r="D73" s="63" t="s">
        <v>27</v>
      </c>
      <c r="E73" s="58">
        <v>8.1999999999999993</v>
      </c>
      <c r="F73" s="58"/>
      <c r="G73" s="58">
        <f t="shared" si="12"/>
        <v>0</v>
      </c>
      <c r="H73" s="58"/>
      <c r="I73" s="58">
        <f t="shared" si="13"/>
        <v>0</v>
      </c>
      <c r="J73" s="59">
        <f t="shared" si="14"/>
        <v>0</v>
      </c>
      <c r="N73" s="100"/>
      <c r="O73" s="7"/>
      <c r="P73" s="40"/>
      <c r="Q73" s="7"/>
      <c r="R73" s="7"/>
    </row>
    <row r="74" spans="1:18" s="8" customFormat="1" ht="33.75" x14ac:dyDescent="0.25">
      <c r="A74" s="1"/>
      <c r="B74" s="65" t="s">
        <v>130</v>
      </c>
      <c r="C74" s="55" t="s">
        <v>131</v>
      </c>
      <c r="D74" s="63" t="s">
        <v>132</v>
      </c>
      <c r="E74" s="58">
        <v>275.11</v>
      </c>
      <c r="F74" s="58"/>
      <c r="G74" s="58">
        <f t="shared" si="12"/>
        <v>0</v>
      </c>
      <c r="H74" s="58"/>
      <c r="I74" s="58">
        <f t="shared" si="13"/>
        <v>0</v>
      </c>
      <c r="J74" s="59">
        <f t="shared" si="14"/>
        <v>0</v>
      </c>
      <c r="M74" s="97"/>
      <c r="N74" s="40"/>
      <c r="O74" s="7"/>
      <c r="P74" s="40"/>
      <c r="Q74" s="7"/>
      <c r="R74" s="7"/>
    </row>
    <row r="75" spans="1:18" s="8" customFormat="1" ht="33.75" x14ac:dyDescent="0.25">
      <c r="A75" s="1"/>
      <c r="B75" s="65" t="s">
        <v>133</v>
      </c>
      <c r="C75" s="55" t="s">
        <v>134</v>
      </c>
      <c r="D75" s="63" t="s">
        <v>123</v>
      </c>
      <c r="E75" s="58">
        <v>3.46</v>
      </c>
      <c r="F75" s="58"/>
      <c r="G75" s="58">
        <f t="shared" si="12"/>
        <v>0</v>
      </c>
      <c r="H75" s="58"/>
      <c r="I75" s="58">
        <f t="shared" si="13"/>
        <v>0</v>
      </c>
      <c r="J75" s="59">
        <f t="shared" si="14"/>
        <v>0</v>
      </c>
      <c r="M75" s="97"/>
      <c r="N75" s="40"/>
      <c r="O75" s="101"/>
      <c r="P75" s="40"/>
      <c r="Q75" s="7"/>
    </row>
    <row r="76" spans="1:18" s="8" customFormat="1" ht="22.5" x14ac:dyDescent="0.25">
      <c r="A76" s="1"/>
      <c r="B76" s="65" t="s">
        <v>135</v>
      </c>
      <c r="C76" s="55" t="s">
        <v>136</v>
      </c>
      <c r="D76" s="63" t="s">
        <v>123</v>
      </c>
      <c r="E76" s="58">
        <v>1.6</v>
      </c>
      <c r="F76" s="58"/>
      <c r="G76" s="58">
        <f t="shared" si="12"/>
        <v>0</v>
      </c>
      <c r="H76" s="58"/>
      <c r="I76" s="58">
        <f t="shared" si="13"/>
        <v>0</v>
      </c>
      <c r="J76" s="59">
        <f t="shared" si="14"/>
        <v>0</v>
      </c>
      <c r="M76" s="97"/>
      <c r="N76" s="40"/>
      <c r="P76" s="40"/>
    </row>
    <row r="77" spans="1:18" s="8" customFormat="1" ht="9" customHeight="1" x14ac:dyDescent="0.25">
      <c r="A77" s="1"/>
      <c r="B77" s="65"/>
      <c r="C77" s="55"/>
      <c r="D77" s="63"/>
      <c r="E77" s="58"/>
      <c r="F77" s="58"/>
      <c r="G77" s="58">
        <f t="shared" si="12"/>
        <v>0</v>
      </c>
      <c r="H77" s="58"/>
      <c r="I77" s="58">
        <f t="shared" si="13"/>
        <v>0</v>
      </c>
      <c r="J77" s="59">
        <f t="shared" si="14"/>
        <v>0</v>
      </c>
      <c r="M77" s="60"/>
      <c r="N77" s="40"/>
    </row>
    <row r="78" spans="1:18" s="8" customFormat="1" x14ac:dyDescent="0.25">
      <c r="A78" s="1"/>
      <c r="B78" s="65"/>
      <c r="C78" s="55"/>
      <c r="D78" s="63"/>
      <c r="E78" s="58"/>
      <c r="F78" s="58"/>
      <c r="G78" s="58">
        <f t="shared" si="12"/>
        <v>0</v>
      </c>
      <c r="H78" s="58"/>
      <c r="I78" s="58">
        <f t="shared" si="13"/>
        <v>0</v>
      </c>
      <c r="J78" s="59">
        <f t="shared" si="14"/>
        <v>0</v>
      </c>
      <c r="M78" s="60"/>
      <c r="N78" s="40"/>
    </row>
    <row r="79" spans="1:18" s="8" customFormat="1" ht="22.5" x14ac:dyDescent="0.25">
      <c r="A79" s="1"/>
      <c r="B79" s="71" t="s">
        <v>137</v>
      </c>
      <c r="C79" s="72" t="s">
        <v>138</v>
      </c>
      <c r="D79" s="72"/>
      <c r="E79" s="73"/>
      <c r="F79" s="74"/>
      <c r="G79" s="74">
        <f>SUM(G81:G85)</f>
        <v>0</v>
      </c>
      <c r="H79" s="74"/>
      <c r="I79" s="74">
        <f>SUM(I81:I85)</f>
        <v>0</v>
      </c>
      <c r="J79" s="79">
        <f>SUM(J81:J85)</f>
        <v>0</v>
      </c>
      <c r="L79" s="48"/>
      <c r="M79" s="60"/>
      <c r="N79" s="40"/>
    </row>
    <row r="80" spans="1:18" s="8" customFormat="1" x14ac:dyDescent="0.25">
      <c r="A80" s="1"/>
      <c r="B80" s="65"/>
      <c r="C80" s="55"/>
      <c r="D80" s="63"/>
      <c r="E80" s="58"/>
      <c r="F80" s="58"/>
      <c r="G80" s="58">
        <f t="shared" si="12"/>
        <v>0</v>
      </c>
      <c r="H80" s="58"/>
      <c r="I80" s="58">
        <f t="shared" si="13"/>
        <v>0</v>
      </c>
      <c r="J80" s="59">
        <f t="shared" si="14"/>
        <v>0</v>
      </c>
      <c r="M80" s="60"/>
      <c r="N80" s="40"/>
    </row>
    <row r="81" spans="1:18" s="8" customFormat="1" ht="108" customHeight="1" x14ac:dyDescent="0.25">
      <c r="A81" s="1"/>
      <c r="B81" s="65" t="s">
        <v>139</v>
      </c>
      <c r="C81" s="55" t="s">
        <v>140</v>
      </c>
      <c r="D81" s="63" t="s">
        <v>132</v>
      </c>
      <c r="E81" s="58">
        <v>6498</v>
      </c>
      <c r="F81" s="58"/>
      <c r="G81" s="58">
        <f t="shared" si="12"/>
        <v>0</v>
      </c>
      <c r="H81" s="58"/>
      <c r="I81" s="58">
        <f t="shared" si="13"/>
        <v>0</v>
      </c>
      <c r="J81" s="59">
        <f t="shared" si="14"/>
        <v>0</v>
      </c>
      <c r="M81" s="60"/>
      <c r="N81" s="40"/>
    </row>
    <row r="82" spans="1:18" s="8" customFormat="1" ht="67.5" x14ac:dyDescent="0.25">
      <c r="A82" s="1"/>
      <c r="B82" s="65" t="s">
        <v>141</v>
      </c>
      <c r="C82" s="55" t="s">
        <v>142</v>
      </c>
      <c r="D82" s="63" t="s">
        <v>27</v>
      </c>
      <c r="E82" s="58">
        <v>216.21</v>
      </c>
      <c r="F82" s="58"/>
      <c r="G82" s="58">
        <f t="shared" si="12"/>
        <v>0</v>
      </c>
      <c r="H82" s="58"/>
      <c r="I82" s="58">
        <f t="shared" si="13"/>
        <v>0</v>
      </c>
      <c r="J82" s="59">
        <f t="shared" si="14"/>
        <v>0</v>
      </c>
      <c r="M82" s="60"/>
      <c r="N82" s="40"/>
    </row>
    <row r="83" spans="1:18" s="8" customFormat="1" ht="45" x14ac:dyDescent="0.25">
      <c r="A83" s="1"/>
      <c r="B83" s="65" t="s">
        <v>143</v>
      </c>
      <c r="C83" s="55" t="s">
        <v>144</v>
      </c>
      <c r="D83" s="63" t="s">
        <v>116</v>
      </c>
      <c r="E83" s="58">
        <v>23.96</v>
      </c>
      <c r="F83" s="58"/>
      <c r="G83" s="58">
        <f t="shared" si="12"/>
        <v>0</v>
      </c>
      <c r="H83" s="58"/>
      <c r="I83" s="58">
        <f t="shared" si="13"/>
        <v>0</v>
      </c>
      <c r="J83" s="59">
        <f t="shared" si="14"/>
        <v>0</v>
      </c>
      <c r="M83" s="60"/>
      <c r="N83" s="40"/>
    </row>
    <row r="84" spans="1:18" s="8" customFormat="1" ht="45" x14ac:dyDescent="0.25">
      <c r="A84" s="1"/>
      <c r="B84" s="65" t="s">
        <v>145</v>
      </c>
      <c r="C84" s="55" t="s">
        <v>146</v>
      </c>
      <c r="D84" s="63" t="s">
        <v>116</v>
      </c>
      <c r="E84" s="58">
        <v>60.03</v>
      </c>
      <c r="F84" s="58"/>
      <c r="G84" s="58">
        <f t="shared" si="12"/>
        <v>0</v>
      </c>
      <c r="H84" s="58"/>
      <c r="I84" s="58">
        <f t="shared" si="13"/>
        <v>0</v>
      </c>
      <c r="J84" s="59">
        <f t="shared" si="14"/>
        <v>0</v>
      </c>
      <c r="M84" s="60"/>
      <c r="N84" s="40"/>
    </row>
    <row r="85" spans="1:18" s="8" customFormat="1" ht="22.5" x14ac:dyDescent="0.25">
      <c r="A85" s="1"/>
      <c r="B85" s="65" t="s">
        <v>147</v>
      </c>
      <c r="C85" s="55" t="s">
        <v>148</v>
      </c>
      <c r="D85" s="63" t="s">
        <v>27</v>
      </c>
      <c r="E85" s="58">
        <v>48</v>
      </c>
      <c r="F85" s="58"/>
      <c r="G85" s="58">
        <f t="shared" si="12"/>
        <v>0</v>
      </c>
      <c r="H85" s="58"/>
      <c r="I85" s="58">
        <f t="shared" si="13"/>
        <v>0</v>
      </c>
      <c r="J85" s="59">
        <f t="shared" si="14"/>
        <v>0</v>
      </c>
      <c r="M85" s="60"/>
      <c r="N85" s="40"/>
    </row>
    <row r="86" spans="1:18" s="8" customFormat="1" x14ac:dyDescent="0.25">
      <c r="A86" s="1"/>
      <c r="B86" s="65"/>
      <c r="C86" s="55"/>
      <c r="D86" s="63"/>
      <c r="E86" s="58"/>
      <c r="F86" s="58"/>
      <c r="G86" s="58">
        <f t="shared" si="12"/>
        <v>0</v>
      </c>
      <c r="H86" s="58"/>
      <c r="I86" s="58">
        <f t="shared" si="13"/>
        <v>0</v>
      </c>
      <c r="J86" s="59">
        <f t="shared" si="14"/>
        <v>0</v>
      </c>
      <c r="M86" s="60"/>
      <c r="N86" s="40"/>
    </row>
    <row r="87" spans="1:18" s="8" customFormat="1" ht="101.25" x14ac:dyDescent="0.25">
      <c r="A87" s="1"/>
      <c r="B87" s="71" t="s">
        <v>149</v>
      </c>
      <c r="C87" s="72" t="s">
        <v>150</v>
      </c>
      <c r="D87" s="72"/>
      <c r="E87" s="73"/>
      <c r="F87" s="74"/>
      <c r="G87" s="74">
        <f>SUM(G89:G96)</f>
        <v>0</v>
      </c>
      <c r="H87" s="74"/>
      <c r="I87" s="74">
        <f t="shared" ref="I87:J87" si="16">SUM(I89:I96)</f>
        <v>0</v>
      </c>
      <c r="J87" s="74">
        <f t="shared" si="16"/>
        <v>0</v>
      </c>
      <c r="L87" s="48"/>
      <c r="M87" s="60"/>
      <c r="N87" s="40"/>
    </row>
    <row r="88" spans="1:18" s="8" customFormat="1" x14ac:dyDescent="0.25">
      <c r="A88" s="1"/>
      <c r="B88" s="65"/>
      <c r="C88" s="55"/>
      <c r="D88" s="63"/>
      <c r="E88" s="58"/>
      <c r="F88" s="58"/>
      <c r="G88" s="58">
        <f t="shared" si="12"/>
        <v>0</v>
      </c>
      <c r="H88" s="58"/>
      <c r="I88" s="58">
        <f t="shared" si="13"/>
        <v>0</v>
      </c>
      <c r="J88" s="59">
        <f t="shared" si="14"/>
        <v>0</v>
      </c>
      <c r="M88" s="60"/>
      <c r="N88" s="40"/>
    </row>
    <row r="89" spans="1:18" s="8" customFormat="1" ht="22.5" x14ac:dyDescent="0.25">
      <c r="A89" s="1"/>
      <c r="B89" s="65" t="s">
        <v>151</v>
      </c>
      <c r="C89" s="55" t="s">
        <v>152</v>
      </c>
      <c r="D89" s="63" t="s">
        <v>27</v>
      </c>
      <c r="E89" s="58">
        <v>35.93</v>
      </c>
      <c r="F89" s="58"/>
      <c r="G89" s="58">
        <f t="shared" si="12"/>
        <v>0</v>
      </c>
      <c r="H89" s="58"/>
      <c r="I89" s="58">
        <f t="shared" si="13"/>
        <v>0</v>
      </c>
      <c r="J89" s="59">
        <f t="shared" si="14"/>
        <v>0</v>
      </c>
      <c r="M89" s="60"/>
      <c r="N89" s="40"/>
    </row>
    <row r="90" spans="1:18" s="8" customFormat="1" ht="33.75" x14ac:dyDescent="0.25">
      <c r="A90" s="1"/>
      <c r="B90" s="65" t="s">
        <v>153</v>
      </c>
      <c r="C90" s="55" t="s">
        <v>154</v>
      </c>
      <c r="D90" s="63" t="s">
        <v>27</v>
      </c>
      <c r="E90" s="58">
        <v>35.93</v>
      </c>
      <c r="F90" s="58"/>
      <c r="G90" s="58">
        <f t="shared" si="12"/>
        <v>0</v>
      </c>
      <c r="H90" s="58"/>
      <c r="I90" s="58">
        <f t="shared" si="13"/>
        <v>0</v>
      </c>
      <c r="J90" s="59">
        <f t="shared" si="14"/>
        <v>0</v>
      </c>
      <c r="M90" s="60"/>
      <c r="N90" s="40"/>
    </row>
    <row r="91" spans="1:18" s="8" customFormat="1" ht="22.5" x14ac:dyDescent="0.25">
      <c r="A91" s="1"/>
      <c r="B91" s="65" t="s">
        <v>155</v>
      </c>
      <c r="C91" s="55" t="s">
        <v>156</v>
      </c>
      <c r="D91" s="63" t="s">
        <v>27</v>
      </c>
      <c r="E91" s="58">
        <v>511.4</v>
      </c>
      <c r="F91" s="58"/>
      <c r="G91" s="58">
        <f t="shared" si="12"/>
        <v>0</v>
      </c>
      <c r="H91" s="58"/>
      <c r="I91" s="58">
        <f t="shared" si="13"/>
        <v>0</v>
      </c>
      <c r="J91" s="59">
        <f t="shared" si="14"/>
        <v>0</v>
      </c>
      <c r="M91" s="60"/>
      <c r="N91" s="40"/>
    </row>
    <row r="92" spans="1:18" s="8" customFormat="1" ht="15" customHeight="1" x14ac:dyDescent="0.25">
      <c r="A92" s="1"/>
      <c r="B92" s="65" t="s">
        <v>157</v>
      </c>
      <c r="C92" s="55" t="s">
        <v>158</v>
      </c>
      <c r="D92" s="63" t="s">
        <v>27</v>
      </c>
      <c r="E92" s="58">
        <v>475.93</v>
      </c>
      <c r="F92" s="58"/>
      <c r="G92" s="58">
        <f t="shared" si="12"/>
        <v>0</v>
      </c>
      <c r="H92" s="58"/>
      <c r="I92" s="58">
        <f t="shared" si="13"/>
        <v>0</v>
      </c>
      <c r="J92" s="59">
        <f t="shared" si="14"/>
        <v>0</v>
      </c>
      <c r="M92" s="48"/>
      <c r="N92" s="68"/>
      <c r="O92" s="7"/>
      <c r="P92" s="7"/>
      <c r="Q92" s="7"/>
      <c r="R92" s="7"/>
    </row>
    <row r="93" spans="1:18" s="8" customFormat="1" ht="22.5" x14ac:dyDescent="0.25">
      <c r="A93" s="1"/>
      <c r="B93" s="65" t="s">
        <v>159</v>
      </c>
      <c r="C93" s="55" t="s">
        <v>160</v>
      </c>
      <c r="D93" s="63" t="s">
        <v>27</v>
      </c>
      <c r="E93" s="58">
        <v>39.299999999999997</v>
      </c>
      <c r="F93" s="58"/>
      <c r="G93" s="58">
        <f t="shared" si="12"/>
        <v>0</v>
      </c>
      <c r="H93" s="58"/>
      <c r="I93" s="58">
        <f t="shared" si="13"/>
        <v>0</v>
      </c>
      <c r="J93" s="59">
        <f t="shared" si="14"/>
        <v>0</v>
      </c>
      <c r="M93" s="48"/>
      <c r="N93" s="68"/>
      <c r="O93" s="7"/>
      <c r="P93" s="7"/>
      <c r="Q93" s="7"/>
      <c r="R93" s="7"/>
    </row>
    <row r="94" spans="1:18" s="8" customFormat="1" ht="22.5" x14ac:dyDescent="0.25">
      <c r="A94" s="1"/>
      <c r="B94" s="65" t="s">
        <v>161</v>
      </c>
      <c r="C94" s="55" t="s">
        <v>162</v>
      </c>
      <c r="D94" s="63" t="s">
        <v>27</v>
      </c>
      <c r="E94" s="58">
        <v>78.3</v>
      </c>
      <c r="F94" s="58"/>
      <c r="G94" s="58">
        <f t="shared" si="12"/>
        <v>0</v>
      </c>
      <c r="H94" s="58"/>
      <c r="I94" s="58">
        <f t="shared" si="13"/>
        <v>0</v>
      </c>
      <c r="J94" s="59">
        <f t="shared" si="14"/>
        <v>0</v>
      </c>
      <c r="M94" s="60"/>
      <c r="N94" s="40"/>
    </row>
    <row r="95" spans="1:18" s="8" customFormat="1" ht="33.75" x14ac:dyDescent="0.25">
      <c r="A95" s="1"/>
      <c r="B95" s="65" t="s">
        <v>163</v>
      </c>
      <c r="C95" s="55" t="s">
        <v>164</v>
      </c>
      <c r="D95" s="63" t="s">
        <v>116</v>
      </c>
      <c r="E95" s="58">
        <v>46.59</v>
      </c>
      <c r="F95" s="58"/>
      <c r="G95" s="58">
        <f>F95*E95</f>
        <v>0</v>
      </c>
      <c r="H95" s="58"/>
      <c r="I95" s="58">
        <f>H95*E95</f>
        <v>0</v>
      </c>
      <c r="J95" s="59">
        <f>I95+G95</f>
        <v>0</v>
      </c>
      <c r="M95" s="60"/>
      <c r="N95" s="40"/>
    </row>
    <row r="96" spans="1:18" s="8" customFormat="1" ht="21" customHeight="1" x14ac:dyDescent="0.25">
      <c r="A96" s="1"/>
      <c r="B96" s="65" t="s">
        <v>165</v>
      </c>
      <c r="C96" s="55" t="s">
        <v>166</v>
      </c>
      <c r="D96" s="63" t="s">
        <v>116</v>
      </c>
      <c r="E96" s="58">
        <v>114.1</v>
      </c>
      <c r="F96" s="58"/>
      <c r="G96" s="58">
        <f t="shared" ref="G96" si="17">F96*E96</f>
        <v>0</v>
      </c>
      <c r="H96" s="58"/>
      <c r="I96" s="58">
        <f t="shared" ref="I96" si="18">H96*E96</f>
        <v>0</v>
      </c>
      <c r="J96" s="59">
        <f t="shared" ref="J96" si="19">I96+G96</f>
        <v>0</v>
      </c>
      <c r="M96" s="60"/>
      <c r="N96" s="40"/>
    </row>
    <row r="97" spans="1:19" s="8" customFormat="1" x14ac:dyDescent="0.25">
      <c r="A97" s="1"/>
      <c r="B97" s="65"/>
      <c r="C97" s="55"/>
      <c r="D97" s="63"/>
      <c r="E97" s="58"/>
      <c r="F97" s="58"/>
      <c r="G97" s="58">
        <f t="shared" si="12"/>
        <v>0</v>
      </c>
      <c r="H97" s="58"/>
      <c r="I97" s="58">
        <f t="shared" si="13"/>
        <v>0</v>
      </c>
      <c r="J97" s="59">
        <f t="shared" si="14"/>
        <v>0</v>
      </c>
      <c r="M97" s="60"/>
      <c r="N97" s="40"/>
    </row>
    <row r="98" spans="1:19" s="8" customFormat="1" ht="56.25" x14ac:dyDescent="0.25">
      <c r="A98" s="1"/>
      <c r="B98" s="71" t="s">
        <v>167</v>
      </c>
      <c r="C98" s="72" t="s">
        <v>168</v>
      </c>
      <c r="D98" s="72"/>
      <c r="E98" s="73"/>
      <c r="F98" s="74"/>
      <c r="G98" s="74">
        <f>SUM(G100:G101)</f>
        <v>0</v>
      </c>
      <c r="H98" s="74"/>
      <c r="I98" s="74">
        <f t="shared" ref="I98:J98" si="20">SUM(I100:I101)</f>
        <v>0</v>
      </c>
      <c r="J98" s="79">
        <f t="shared" si="20"/>
        <v>0</v>
      </c>
      <c r="L98" s="48"/>
      <c r="M98" s="60"/>
      <c r="N98" s="40"/>
    </row>
    <row r="99" spans="1:19" s="8" customFormat="1" x14ac:dyDescent="0.25">
      <c r="A99" s="1"/>
      <c r="B99" s="65"/>
      <c r="C99" s="55"/>
      <c r="D99" s="63"/>
      <c r="E99" s="58"/>
      <c r="F99" s="58"/>
      <c r="G99" s="58">
        <f t="shared" si="12"/>
        <v>0</v>
      </c>
      <c r="H99" s="58"/>
      <c r="I99" s="58">
        <f t="shared" si="13"/>
        <v>0</v>
      </c>
      <c r="J99" s="59">
        <f t="shared" si="14"/>
        <v>0</v>
      </c>
      <c r="M99" s="60"/>
      <c r="N99" s="40"/>
    </row>
    <row r="100" spans="1:19" s="8" customFormat="1" ht="22.5" x14ac:dyDescent="0.25">
      <c r="A100" s="1"/>
      <c r="B100" s="65" t="s">
        <v>169</v>
      </c>
      <c r="C100" s="55" t="s">
        <v>170</v>
      </c>
      <c r="D100" s="63" t="s">
        <v>27</v>
      </c>
      <c r="E100" s="58">
        <v>216.21</v>
      </c>
      <c r="F100" s="58"/>
      <c r="G100" s="58">
        <f t="shared" si="12"/>
        <v>0</v>
      </c>
      <c r="H100" s="58"/>
      <c r="I100" s="58">
        <f t="shared" si="13"/>
        <v>0</v>
      </c>
      <c r="J100" s="59">
        <f t="shared" si="14"/>
        <v>0</v>
      </c>
      <c r="M100" s="60"/>
      <c r="N100" s="40"/>
    </row>
    <row r="101" spans="1:19" s="8" customFormat="1" x14ac:dyDescent="0.25">
      <c r="A101" s="1"/>
      <c r="B101" s="65"/>
      <c r="C101" s="55"/>
      <c r="D101" s="63"/>
      <c r="E101" s="58"/>
      <c r="F101" s="58"/>
      <c r="G101" s="58">
        <f t="shared" si="12"/>
        <v>0</v>
      </c>
      <c r="H101" s="58"/>
      <c r="I101" s="58">
        <f t="shared" si="13"/>
        <v>0</v>
      </c>
      <c r="J101" s="59">
        <f t="shared" si="14"/>
        <v>0</v>
      </c>
      <c r="M101" s="60"/>
      <c r="N101" s="40"/>
    </row>
    <row r="102" spans="1:19" s="8" customFormat="1" x14ac:dyDescent="0.25">
      <c r="A102" s="1"/>
      <c r="B102" s="65"/>
      <c r="C102" s="55"/>
      <c r="D102" s="63"/>
      <c r="E102" s="58"/>
      <c r="F102" s="58"/>
      <c r="G102" s="58">
        <f t="shared" si="12"/>
        <v>0</v>
      </c>
      <c r="H102" s="58"/>
      <c r="I102" s="58">
        <f t="shared" si="13"/>
        <v>0</v>
      </c>
      <c r="J102" s="59">
        <f t="shared" si="14"/>
        <v>0</v>
      </c>
      <c r="M102" s="60"/>
      <c r="N102" s="40"/>
    </row>
    <row r="103" spans="1:19" s="8" customFormat="1" ht="45" x14ac:dyDescent="0.25">
      <c r="A103" s="1"/>
      <c r="B103" s="71" t="s">
        <v>171</v>
      </c>
      <c r="C103" s="72" t="s">
        <v>172</v>
      </c>
      <c r="D103" s="72"/>
      <c r="E103" s="73"/>
      <c r="F103" s="74"/>
      <c r="G103" s="74">
        <f>SUM(G105:G108)</f>
        <v>0</v>
      </c>
      <c r="H103" s="74"/>
      <c r="I103" s="74">
        <f t="shared" ref="I103:J103" si="21">SUM(I105:I108)</f>
        <v>0</v>
      </c>
      <c r="J103" s="74">
        <f t="shared" si="21"/>
        <v>0</v>
      </c>
      <c r="L103" s="48"/>
      <c r="M103" s="60"/>
      <c r="N103" s="40"/>
    </row>
    <row r="104" spans="1:19" s="8" customFormat="1" x14ac:dyDescent="0.25">
      <c r="A104" s="1"/>
      <c r="B104" s="65"/>
      <c r="C104" s="55"/>
      <c r="D104" s="63"/>
      <c r="E104" s="58"/>
      <c r="F104" s="58"/>
      <c r="G104" s="58">
        <f t="shared" si="12"/>
        <v>0</v>
      </c>
      <c r="H104" s="58"/>
      <c r="I104" s="58">
        <f t="shared" si="13"/>
        <v>0</v>
      </c>
      <c r="J104" s="59">
        <f t="shared" si="14"/>
        <v>0</v>
      </c>
      <c r="M104" s="60"/>
      <c r="N104" s="40"/>
    </row>
    <row r="105" spans="1:19" s="8" customFormat="1" x14ac:dyDescent="0.25">
      <c r="A105" s="1"/>
      <c r="B105" s="65" t="s">
        <v>173</v>
      </c>
      <c r="C105" s="55" t="s">
        <v>174</v>
      </c>
      <c r="D105" s="63" t="s">
        <v>27</v>
      </c>
      <c r="E105" s="58">
        <v>288.20999999999998</v>
      </c>
      <c r="F105" s="58"/>
      <c r="G105" s="58">
        <f>F105*E105</f>
        <v>0</v>
      </c>
      <c r="H105" s="58"/>
      <c r="I105" s="58">
        <f>H105*E105</f>
        <v>0</v>
      </c>
      <c r="J105" s="59">
        <f t="shared" si="14"/>
        <v>0</v>
      </c>
      <c r="M105" s="60"/>
      <c r="N105" s="40"/>
    </row>
    <row r="106" spans="1:19" s="8" customFormat="1" x14ac:dyDescent="0.25">
      <c r="A106" s="1"/>
      <c r="B106" s="65" t="s">
        <v>175</v>
      </c>
      <c r="C106" s="55" t="s">
        <v>176</v>
      </c>
      <c r="D106" s="63" t="s">
        <v>27</v>
      </c>
      <c r="E106" s="58">
        <v>72</v>
      </c>
      <c r="F106" s="58"/>
      <c r="G106" s="58">
        <f>F106*E106</f>
        <v>0</v>
      </c>
      <c r="H106" s="58"/>
      <c r="I106" s="58">
        <f>H106*E106</f>
        <v>0</v>
      </c>
      <c r="J106" s="59">
        <f t="shared" si="14"/>
        <v>0</v>
      </c>
      <c r="M106" s="60"/>
      <c r="N106" s="40"/>
    </row>
    <row r="107" spans="1:19" s="8" customFormat="1" x14ac:dyDescent="0.25">
      <c r="A107" s="1"/>
      <c r="B107" s="65" t="s">
        <v>177</v>
      </c>
      <c r="C107" s="55" t="s">
        <v>178</v>
      </c>
      <c r="D107" s="63" t="s">
        <v>27</v>
      </c>
      <c r="E107" s="58">
        <v>216.21</v>
      </c>
      <c r="F107" s="58"/>
      <c r="G107" s="58">
        <f>F107*E107</f>
        <v>0</v>
      </c>
      <c r="H107" s="58"/>
      <c r="I107" s="58">
        <f>H107*E107</f>
        <v>0</v>
      </c>
      <c r="J107" s="59">
        <f t="shared" si="14"/>
        <v>0</v>
      </c>
      <c r="M107" s="60"/>
      <c r="N107" s="40"/>
    </row>
    <row r="108" spans="1:19" s="8" customFormat="1" x14ac:dyDescent="0.25">
      <c r="A108" s="1"/>
      <c r="B108" s="65" t="s">
        <v>179</v>
      </c>
      <c r="C108" s="55" t="s">
        <v>180</v>
      </c>
      <c r="D108" s="63" t="s">
        <v>27</v>
      </c>
      <c r="E108" s="58">
        <v>15</v>
      </c>
      <c r="F108" s="58"/>
      <c r="G108" s="58">
        <f>F108*E108</f>
        <v>0</v>
      </c>
      <c r="H108" s="58"/>
      <c r="I108" s="58">
        <f>H108*E108</f>
        <v>0</v>
      </c>
      <c r="J108" s="59">
        <f t="shared" si="14"/>
        <v>0</v>
      </c>
      <c r="L108" s="7"/>
      <c r="M108" s="60"/>
      <c r="N108" s="40"/>
    </row>
    <row r="109" spans="1:19" s="8" customFormat="1" x14ac:dyDescent="0.25">
      <c r="A109" s="1"/>
      <c r="B109" s="65"/>
      <c r="C109" s="55"/>
      <c r="D109" s="63"/>
      <c r="E109" s="58"/>
      <c r="F109" s="58"/>
      <c r="G109" s="58">
        <f>F109*E109</f>
        <v>0</v>
      </c>
      <c r="H109" s="58"/>
      <c r="I109" s="58">
        <f>H109*E109</f>
        <v>0</v>
      </c>
      <c r="J109" s="59">
        <f t="shared" si="14"/>
        <v>0</v>
      </c>
      <c r="M109" s="60"/>
      <c r="N109" s="40"/>
    </row>
    <row r="110" spans="1:19" s="8" customFormat="1" ht="22.5" x14ac:dyDescent="0.25">
      <c r="A110" s="1"/>
      <c r="B110" s="71" t="s">
        <v>181</v>
      </c>
      <c r="C110" s="72" t="s">
        <v>182</v>
      </c>
      <c r="D110" s="72"/>
      <c r="E110" s="73"/>
      <c r="F110" s="74"/>
      <c r="G110" s="74">
        <f>SUM(G112:G114)</f>
        <v>0</v>
      </c>
      <c r="H110" s="74"/>
      <c r="I110" s="74">
        <f>SUM(I112:I114)</f>
        <v>0</v>
      </c>
      <c r="J110" s="79">
        <f>SUM(J112:J114)</f>
        <v>0</v>
      </c>
      <c r="L110" s="48"/>
      <c r="M110" s="60"/>
      <c r="N110" s="40"/>
    </row>
    <row r="111" spans="1:19" s="8" customFormat="1" x14ac:dyDescent="0.25">
      <c r="A111" s="1"/>
      <c r="B111" s="65"/>
      <c r="C111" s="55"/>
      <c r="D111" s="63"/>
      <c r="E111" s="58"/>
      <c r="F111" s="58"/>
      <c r="G111" s="58">
        <f t="shared" si="12"/>
        <v>0</v>
      </c>
      <c r="H111" s="58"/>
      <c r="I111" s="58">
        <f t="shared" si="13"/>
        <v>0</v>
      </c>
      <c r="J111" s="59">
        <f t="shared" si="14"/>
        <v>0</v>
      </c>
      <c r="M111" s="60"/>
      <c r="N111" s="40"/>
    </row>
    <row r="112" spans="1:19" s="8" customFormat="1" ht="73.5" customHeight="1" x14ac:dyDescent="0.25">
      <c r="A112" s="1"/>
      <c r="B112" s="65" t="s">
        <v>183</v>
      </c>
      <c r="C112" s="55" t="s">
        <v>184</v>
      </c>
      <c r="D112" s="63" t="s">
        <v>53</v>
      </c>
      <c r="E112" s="58">
        <v>1</v>
      </c>
      <c r="F112" s="58"/>
      <c r="G112" s="58">
        <f t="shared" si="12"/>
        <v>0</v>
      </c>
      <c r="H112" s="58"/>
      <c r="I112" s="58">
        <f t="shared" si="13"/>
        <v>0</v>
      </c>
      <c r="J112" s="59">
        <f t="shared" si="14"/>
        <v>0</v>
      </c>
      <c r="M112" s="80"/>
      <c r="N112" s="81"/>
      <c r="O112" s="80"/>
      <c r="P112" s="80"/>
      <c r="Q112" s="80"/>
      <c r="R112" s="80"/>
      <c r="S112" s="80"/>
    </row>
    <row r="113" spans="1:14" s="8" customFormat="1" ht="67.5" x14ac:dyDescent="0.25">
      <c r="A113" s="1"/>
      <c r="B113" s="65" t="s">
        <v>185</v>
      </c>
      <c r="C113" s="55" t="s">
        <v>186</v>
      </c>
      <c r="D113" s="63" t="s">
        <v>53</v>
      </c>
      <c r="E113" s="58">
        <v>4</v>
      </c>
      <c r="F113" s="58"/>
      <c r="G113" s="58">
        <f t="shared" si="12"/>
        <v>0</v>
      </c>
      <c r="H113" s="58"/>
      <c r="I113" s="58">
        <f t="shared" si="13"/>
        <v>0</v>
      </c>
      <c r="J113" s="59">
        <f t="shared" si="14"/>
        <v>0</v>
      </c>
      <c r="M113" s="80"/>
      <c r="N113" s="40"/>
    </row>
    <row r="114" spans="1:14" s="8" customFormat="1" ht="67.5" x14ac:dyDescent="0.25">
      <c r="A114" s="1"/>
      <c r="B114" s="65" t="s">
        <v>187</v>
      </c>
      <c r="C114" s="55" t="s">
        <v>188</v>
      </c>
      <c r="D114" s="63" t="s">
        <v>53</v>
      </c>
      <c r="E114" s="58">
        <v>2</v>
      </c>
      <c r="F114" s="58"/>
      <c r="G114" s="58">
        <f t="shared" si="12"/>
        <v>0</v>
      </c>
      <c r="H114" s="58"/>
      <c r="I114" s="58">
        <f t="shared" si="13"/>
        <v>0</v>
      </c>
      <c r="J114" s="59">
        <f t="shared" si="14"/>
        <v>0</v>
      </c>
      <c r="M114" s="80"/>
      <c r="N114" s="40"/>
    </row>
    <row r="115" spans="1:14" s="8" customFormat="1" x14ac:dyDescent="0.25">
      <c r="A115" s="1"/>
      <c r="B115" s="65"/>
      <c r="C115" s="55"/>
      <c r="D115" s="63"/>
      <c r="E115" s="58"/>
      <c r="F115" s="58"/>
      <c r="G115" s="58"/>
      <c r="H115" s="58"/>
      <c r="I115" s="58"/>
      <c r="J115" s="59"/>
      <c r="M115" s="60"/>
      <c r="N115" s="40"/>
    </row>
    <row r="116" spans="1:14" s="8" customFormat="1" x14ac:dyDescent="0.25">
      <c r="A116" s="1"/>
      <c r="B116" s="65"/>
      <c r="C116" s="55"/>
      <c r="D116" s="63"/>
      <c r="E116" s="58"/>
      <c r="F116" s="58"/>
      <c r="G116" s="58">
        <f t="shared" si="12"/>
        <v>0</v>
      </c>
      <c r="H116" s="58"/>
      <c r="I116" s="58">
        <f t="shared" si="13"/>
        <v>0</v>
      </c>
      <c r="J116" s="59">
        <f t="shared" si="14"/>
        <v>0</v>
      </c>
      <c r="M116" s="60"/>
      <c r="N116" s="40"/>
    </row>
    <row r="117" spans="1:14" s="8" customFormat="1" x14ac:dyDescent="0.25">
      <c r="A117" s="1"/>
      <c r="B117" s="71" t="s">
        <v>189</v>
      </c>
      <c r="C117" s="72" t="s">
        <v>190</v>
      </c>
      <c r="D117" s="72"/>
      <c r="E117" s="73"/>
      <c r="F117" s="74"/>
      <c r="G117" s="74">
        <f>SUM(G119)</f>
        <v>0</v>
      </c>
      <c r="H117" s="74"/>
      <c r="I117" s="74">
        <f t="shared" ref="I117:J117" si="22">SUM(I119)</f>
        <v>0</v>
      </c>
      <c r="J117" s="74">
        <f t="shared" si="22"/>
        <v>0</v>
      </c>
      <c r="L117" s="48"/>
      <c r="M117" s="60"/>
      <c r="N117" s="40"/>
    </row>
    <row r="118" spans="1:14" s="8" customFormat="1" x14ac:dyDescent="0.25">
      <c r="A118" s="1"/>
      <c r="B118" s="65"/>
      <c r="C118" s="55"/>
      <c r="D118" s="63"/>
      <c r="E118" s="58"/>
      <c r="F118" s="58"/>
      <c r="G118" s="58">
        <f t="shared" si="12"/>
        <v>0</v>
      </c>
      <c r="H118" s="58"/>
      <c r="I118" s="58">
        <f t="shared" si="13"/>
        <v>0</v>
      </c>
      <c r="J118" s="59">
        <f t="shared" si="14"/>
        <v>0</v>
      </c>
      <c r="M118" s="60"/>
      <c r="N118" s="40"/>
    </row>
    <row r="119" spans="1:14" s="8" customFormat="1" ht="40.5" customHeight="1" x14ac:dyDescent="0.25">
      <c r="A119" s="1"/>
      <c r="B119" s="65" t="s">
        <v>191</v>
      </c>
      <c r="C119" s="55" t="s">
        <v>192</v>
      </c>
      <c r="D119" s="63" t="s">
        <v>27</v>
      </c>
      <c r="E119" s="58">
        <v>8.4</v>
      </c>
      <c r="F119" s="58"/>
      <c r="G119" s="58">
        <f t="shared" si="12"/>
        <v>0</v>
      </c>
      <c r="H119" s="58"/>
      <c r="I119" s="58">
        <f t="shared" si="13"/>
        <v>0</v>
      </c>
      <c r="J119" s="59">
        <f t="shared" si="14"/>
        <v>0</v>
      </c>
      <c r="M119" s="48"/>
      <c r="N119" s="40"/>
    </row>
    <row r="120" spans="1:14" s="8" customFormat="1" x14ac:dyDescent="0.25">
      <c r="A120" s="1"/>
      <c r="B120" s="65"/>
      <c r="C120" s="55"/>
      <c r="D120" s="63"/>
      <c r="E120" s="58"/>
      <c r="F120" s="58"/>
      <c r="G120" s="58"/>
      <c r="H120" s="58"/>
      <c r="I120" s="58"/>
      <c r="J120" s="59"/>
      <c r="M120" s="60"/>
      <c r="N120" s="40"/>
    </row>
    <row r="121" spans="1:14" s="8" customFormat="1" ht="90" x14ac:dyDescent="0.25">
      <c r="A121" s="1"/>
      <c r="B121" s="71" t="s">
        <v>193</v>
      </c>
      <c r="C121" s="72" t="s">
        <v>194</v>
      </c>
      <c r="D121" s="72"/>
      <c r="E121" s="73"/>
      <c r="F121" s="74"/>
      <c r="G121" s="74">
        <f>SUM(G123:G173)</f>
        <v>0</v>
      </c>
      <c r="H121" s="74"/>
      <c r="I121" s="74">
        <f>SUM(I123:I173)</f>
        <v>0</v>
      </c>
      <c r="J121" s="79">
        <f>SUM(J123:J173)</f>
        <v>0</v>
      </c>
      <c r="L121" s="48"/>
      <c r="M121" s="60"/>
      <c r="N121" s="40"/>
    </row>
    <row r="122" spans="1:14" s="8" customFormat="1" x14ac:dyDescent="0.25">
      <c r="A122" s="1"/>
      <c r="B122" s="65"/>
      <c r="C122" s="55"/>
      <c r="D122" s="63"/>
      <c r="E122" s="58"/>
      <c r="F122" s="58"/>
      <c r="G122" s="58">
        <f t="shared" si="12"/>
        <v>0</v>
      </c>
      <c r="H122" s="58"/>
      <c r="I122" s="58">
        <f t="shared" si="13"/>
        <v>0</v>
      </c>
      <c r="J122" s="59">
        <f t="shared" si="14"/>
        <v>0</v>
      </c>
      <c r="M122" s="60"/>
      <c r="N122" s="40"/>
    </row>
    <row r="123" spans="1:14" s="8" customFormat="1" x14ac:dyDescent="0.25">
      <c r="A123" s="1"/>
      <c r="B123" s="65" t="s">
        <v>195</v>
      </c>
      <c r="C123" s="55" t="s">
        <v>196</v>
      </c>
      <c r="D123" s="63" t="s">
        <v>116</v>
      </c>
      <c r="E123" s="58">
        <v>90</v>
      </c>
      <c r="F123" s="58"/>
      <c r="G123" s="58">
        <f t="shared" si="12"/>
        <v>0</v>
      </c>
      <c r="H123" s="58"/>
      <c r="I123" s="58">
        <f t="shared" si="13"/>
        <v>0</v>
      </c>
      <c r="J123" s="59">
        <f t="shared" si="14"/>
        <v>0</v>
      </c>
      <c r="M123" s="60"/>
      <c r="N123" s="40"/>
    </row>
    <row r="124" spans="1:14" s="8" customFormat="1" x14ac:dyDescent="0.25">
      <c r="A124" s="1"/>
      <c r="B124" s="65" t="s">
        <v>197</v>
      </c>
      <c r="C124" s="55" t="s">
        <v>198</v>
      </c>
      <c r="D124" s="63" t="s">
        <v>116</v>
      </c>
      <c r="E124" s="58">
        <v>96</v>
      </c>
      <c r="F124" s="58"/>
      <c r="G124" s="58">
        <f t="shared" si="12"/>
        <v>0</v>
      </c>
      <c r="H124" s="58"/>
      <c r="I124" s="58">
        <f t="shared" si="13"/>
        <v>0</v>
      </c>
      <c r="J124" s="59">
        <f t="shared" si="14"/>
        <v>0</v>
      </c>
      <c r="M124" s="60"/>
      <c r="N124" s="40"/>
    </row>
    <row r="125" spans="1:14" s="8" customFormat="1" x14ac:dyDescent="0.25">
      <c r="A125" s="1"/>
      <c r="B125" s="65" t="s">
        <v>199</v>
      </c>
      <c r="C125" s="55" t="s">
        <v>200</v>
      </c>
      <c r="D125" s="63" t="s">
        <v>201</v>
      </c>
      <c r="E125" s="58">
        <v>15</v>
      </c>
      <c r="F125" s="58"/>
      <c r="G125" s="58">
        <f t="shared" si="12"/>
        <v>0</v>
      </c>
      <c r="H125" s="58"/>
      <c r="I125" s="58">
        <f t="shared" si="13"/>
        <v>0</v>
      </c>
      <c r="J125" s="59">
        <f t="shared" si="14"/>
        <v>0</v>
      </c>
      <c r="M125" s="60"/>
      <c r="N125" s="40"/>
    </row>
    <row r="126" spans="1:14" s="8" customFormat="1" x14ac:dyDescent="0.25">
      <c r="A126" s="1"/>
      <c r="B126" s="65" t="s">
        <v>202</v>
      </c>
      <c r="C126" s="55" t="s">
        <v>203</v>
      </c>
      <c r="D126" s="63" t="s">
        <v>201</v>
      </c>
      <c r="E126" s="58">
        <v>15</v>
      </c>
      <c r="F126" s="58"/>
      <c r="G126" s="58">
        <f t="shared" si="12"/>
        <v>0</v>
      </c>
      <c r="H126" s="58"/>
      <c r="I126" s="58">
        <f t="shared" si="13"/>
        <v>0</v>
      </c>
      <c r="J126" s="59">
        <f t="shared" si="14"/>
        <v>0</v>
      </c>
      <c r="M126" s="60"/>
      <c r="N126" s="40"/>
    </row>
    <row r="127" spans="1:14" s="8" customFormat="1" x14ac:dyDescent="0.25">
      <c r="A127" s="1"/>
      <c r="B127" s="65" t="s">
        <v>204</v>
      </c>
      <c r="C127" s="55" t="s">
        <v>205</v>
      </c>
      <c r="D127" s="63" t="s">
        <v>116</v>
      </c>
      <c r="E127" s="58">
        <v>114</v>
      </c>
      <c r="F127" s="58"/>
      <c r="G127" s="58">
        <f t="shared" ref="G127:G190" si="23">F127*E127</f>
        <v>0</v>
      </c>
      <c r="H127" s="58"/>
      <c r="I127" s="58">
        <f t="shared" ref="I127:I190" si="24">H127*E127</f>
        <v>0</v>
      </c>
      <c r="J127" s="59">
        <f t="shared" ref="J127:J190" si="25">I127+G127</f>
        <v>0</v>
      </c>
      <c r="M127" s="60"/>
      <c r="N127" s="40"/>
    </row>
    <row r="128" spans="1:14" s="8" customFormat="1" x14ac:dyDescent="0.25">
      <c r="A128" s="1"/>
      <c r="B128" s="65" t="s">
        <v>206</v>
      </c>
      <c r="C128" s="55" t="s">
        <v>207</v>
      </c>
      <c r="D128" s="63" t="s">
        <v>201</v>
      </c>
      <c r="E128" s="58">
        <v>20</v>
      </c>
      <c r="F128" s="58"/>
      <c r="G128" s="58">
        <f t="shared" si="23"/>
        <v>0</v>
      </c>
      <c r="H128" s="58"/>
      <c r="I128" s="58">
        <f t="shared" si="24"/>
        <v>0</v>
      </c>
      <c r="J128" s="59">
        <f t="shared" si="25"/>
        <v>0</v>
      </c>
      <c r="M128" s="48"/>
      <c r="N128" s="40"/>
    </row>
    <row r="129" spans="1:14" s="8" customFormat="1" x14ac:dyDescent="0.25">
      <c r="A129" s="1"/>
      <c r="B129" s="65" t="s">
        <v>208</v>
      </c>
      <c r="C129" s="55" t="s">
        <v>209</v>
      </c>
      <c r="D129" s="63" t="s">
        <v>116</v>
      </c>
      <c r="E129" s="58">
        <v>24</v>
      </c>
      <c r="F129" s="58"/>
      <c r="G129" s="58">
        <f t="shared" si="23"/>
        <v>0</v>
      </c>
      <c r="H129" s="58"/>
      <c r="I129" s="58">
        <f t="shared" si="24"/>
        <v>0</v>
      </c>
      <c r="J129" s="59">
        <f t="shared" si="25"/>
        <v>0</v>
      </c>
      <c r="M129" s="48"/>
      <c r="N129" s="40"/>
    </row>
    <row r="130" spans="1:14" s="8" customFormat="1" x14ac:dyDescent="0.25">
      <c r="A130" s="1"/>
      <c r="B130" s="65" t="s">
        <v>210</v>
      </c>
      <c r="C130" s="55" t="s">
        <v>211</v>
      </c>
      <c r="D130" s="63" t="s">
        <v>116</v>
      </c>
      <c r="E130" s="58">
        <v>210</v>
      </c>
      <c r="F130" s="58"/>
      <c r="G130" s="58">
        <f t="shared" si="23"/>
        <v>0</v>
      </c>
      <c r="H130" s="58"/>
      <c r="I130" s="58">
        <f t="shared" si="24"/>
        <v>0</v>
      </c>
      <c r="J130" s="59">
        <f t="shared" si="25"/>
        <v>0</v>
      </c>
      <c r="M130" s="48"/>
      <c r="N130" s="40"/>
    </row>
    <row r="131" spans="1:14" s="8" customFormat="1" x14ac:dyDescent="0.25">
      <c r="A131" s="1"/>
      <c r="B131" s="65" t="s">
        <v>212</v>
      </c>
      <c r="C131" s="55" t="s">
        <v>213</v>
      </c>
      <c r="D131" s="63" t="s">
        <v>201</v>
      </c>
      <c r="E131" s="58">
        <v>5</v>
      </c>
      <c r="F131" s="58"/>
      <c r="G131" s="58">
        <f t="shared" si="23"/>
        <v>0</v>
      </c>
      <c r="H131" s="58"/>
      <c r="I131" s="58">
        <f t="shared" si="24"/>
        <v>0</v>
      </c>
      <c r="J131" s="59">
        <f t="shared" si="25"/>
        <v>0</v>
      </c>
      <c r="M131" s="48"/>
      <c r="N131" s="40"/>
    </row>
    <row r="132" spans="1:14" s="8" customFormat="1" x14ac:dyDescent="0.25">
      <c r="A132" s="1"/>
      <c r="B132" s="65" t="s">
        <v>214</v>
      </c>
      <c r="C132" s="55" t="s">
        <v>215</v>
      </c>
      <c r="D132" s="63" t="s">
        <v>201</v>
      </c>
      <c r="E132" s="58">
        <v>25</v>
      </c>
      <c r="F132" s="58"/>
      <c r="G132" s="58">
        <f t="shared" si="23"/>
        <v>0</v>
      </c>
      <c r="H132" s="58"/>
      <c r="I132" s="58">
        <f t="shared" si="24"/>
        <v>0</v>
      </c>
      <c r="J132" s="59">
        <f t="shared" si="25"/>
        <v>0</v>
      </c>
      <c r="M132" s="48"/>
      <c r="N132" s="40"/>
    </row>
    <row r="133" spans="1:14" s="8" customFormat="1" x14ac:dyDescent="0.25">
      <c r="A133" s="1"/>
      <c r="B133" s="65" t="s">
        <v>216</v>
      </c>
      <c r="C133" s="55" t="s">
        <v>217</v>
      </c>
      <c r="D133" s="63" t="s">
        <v>201</v>
      </c>
      <c r="E133" s="58">
        <v>5</v>
      </c>
      <c r="F133" s="58"/>
      <c r="G133" s="58">
        <f t="shared" si="23"/>
        <v>0</v>
      </c>
      <c r="H133" s="58"/>
      <c r="I133" s="58">
        <f t="shared" si="24"/>
        <v>0</v>
      </c>
      <c r="J133" s="59">
        <f t="shared" si="25"/>
        <v>0</v>
      </c>
      <c r="M133" s="48"/>
      <c r="N133" s="40"/>
    </row>
    <row r="134" spans="1:14" s="8" customFormat="1" x14ac:dyDescent="0.25">
      <c r="A134" s="1"/>
      <c r="B134" s="65" t="s">
        <v>218</v>
      </c>
      <c r="C134" s="55" t="s">
        <v>219</v>
      </c>
      <c r="D134" s="63" t="s">
        <v>201</v>
      </c>
      <c r="E134" s="58">
        <v>10</v>
      </c>
      <c r="F134" s="58"/>
      <c r="G134" s="58">
        <f t="shared" si="23"/>
        <v>0</v>
      </c>
      <c r="H134" s="58"/>
      <c r="I134" s="58">
        <f t="shared" si="24"/>
        <v>0</v>
      </c>
      <c r="J134" s="59">
        <f t="shared" si="25"/>
        <v>0</v>
      </c>
      <c r="M134" s="48"/>
      <c r="N134" s="40"/>
    </row>
    <row r="135" spans="1:14" s="8" customFormat="1" x14ac:dyDescent="0.25">
      <c r="A135" s="1"/>
      <c r="B135" s="65" t="s">
        <v>220</v>
      </c>
      <c r="C135" s="55" t="s">
        <v>221</v>
      </c>
      <c r="D135" s="63" t="s">
        <v>201</v>
      </c>
      <c r="E135" s="58">
        <v>2</v>
      </c>
      <c r="F135" s="58"/>
      <c r="G135" s="58">
        <f t="shared" si="23"/>
        <v>0</v>
      </c>
      <c r="H135" s="58"/>
      <c r="I135" s="58">
        <f t="shared" si="24"/>
        <v>0</v>
      </c>
      <c r="J135" s="59">
        <f t="shared" si="25"/>
        <v>0</v>
      </c>
      <c r="M135" s="48"/>
      <c r="N135" s="40"/>
    </row>
    <row r="136" spans="1:14" s="8" customFormat="1" x14ac:dyDescent="0.25">
      <c r="A136" s="1"/>
      <c r="B136" s="65" t="s">
        <v>222</v>
      </c>
      <c r="C136" s="55" t="s">
        <v>223</v>
      </c>
      <c r="D136" s="63" t="s">
        <v>201</v>
      </c>
      <c r="E136" s="58">
        <v>30</v>
      </c>
      <c r="F136" s="58"/>
      <c r="G136" s="58">
        <f t="shared" si="23"/>
        <v>0</v>
      </c>
      <c r="H136" s="58"/>
      <c r="I136" s="58">
        <f t="shared" si="24"/>
        <v>0</v>
      </c>
      <c r="J136" s="59">
        <f t="shared" si="25"/>
        <v>0</v>
      </c>
      <c r="M136" s="48"/>
      <c r="N136" s="40"/>
    </row>
    <row r="137" spans="1:14" s="8" customFormat="1" x14ac:dyDescent="0.25">
      <c r="A137" s="1"/>
      <c r="B137" s="65" t="s">
        <v>224</v>
      </c>
      <c r="C137" s="55" t="s">
        <v>225</v>
      </c>
      <c r="D137" s="63" t="s">
        <v>201</v>
      </c>
      <c r="E137" s="58">
        <v>1</v>
      </c>
      <c r="F137" s="58"/>
      <c r="G137" s="58">
        <f t="shared" si="23"/>
        <v>0</v>
      </c>
      <c r="H137" s="58"/>
      <c r="I137" s="58">
        <f t="shared" si="24"/>
        <v>0</v>
      </c>
      <c r="J137" s="59">
        <f t="shared" si="25"/>
        <v>0</v>
      </c>
      <c r="M137" s="48"/>
      <c r="N137" s="40"/>
    </row>
    <row r="138" spans="1:14" s="8" customFormat="1" x14ac:dyDescent="0.25">
      <c r="A138" s="1"/>
      <c r="B138" s="65" t="s">
        <v>226</v>
      </c>
      <c r="C138" s="55" t="s">
        <v>227</v>
      </c>
      <c r="D138" s="63" t="s">
        <v>116</v>
      </c>
      <c r="E138" s="58">
        <v>2500</v>
      </c>
      <c r="F138" s="58"/>
      <c r="G138" s="58">
        <f t="shared" si="23"/>
        <v>0</v>
      </c>
      <c r="H138" s="58"/>
      <c r="I138" s="58">
        <f t="shared" si="24"/>
        <v>0</v>
      </c>
      <c r="J138" s="59">
        <f t="shared" si="25"/>
        <v>0</v>
      </c>
      <c r="M138" s="48"/>
      <c r="N138" s="40"/>
    </row>
    <row r="139" spans="1:14" s="8" customFormat="1" x14ac:dyDescent="0.25">
      <c r="A139" s="1"/>
      <c r="B139" s="65" t="s">
        <v>228</v>
      </c>
      <c r="C139" s="55" t="s">
        <v>229</v>
      </c>
      <c r="D139" s="63" t="s">
        <v>116</v>
      </c>
      <c r="E139" s="58">
        <v>1000</v>
      </c>
      <c r="F139" s="58"/>
      <c r="G139" s="58">
        <f t="shared" si="23"/>
        <v>0</v>
      </c>
      <c r="H139" s="58"/>
      <c r="I139" s="58">
        <f t="shared" si="24"/>
        <v>0</v>
      </c>
      <c r="J139" s="59">
        <f t="shared" si="25"/>
        <v>0</v>
      </c>
      <c r="M139" s="48"/>
      <c r="N139" s="40"/>
    </row>
    <row r="140" spans="1:14" s="8" customFormat="1" x14ac:dyDescent="0.25">
      <c r="A140" s="1"/>
      <c r="B140" s="65" t="s">
        <v>230</v>
      </c>
      <c r="C140" s="55" t="s">
        <v>231</v>
      </c>
      <c r="D140" s="63" t="s">
        <v>116</v>
      </c>
      <c r="E140" s="58">
        <v>100</v>
      </c>
      <c r="F140" s="58"/>
      <c r="G140" s="58">
        <f t="shared" si="23"/>
        <v>0</v>
      </c>
      <c r="H140" s="58"/>
      <c r="I140" s="58">
        <f t="shared" si="24"/>
        <v>0</v>
      </c>
      <c r="J140" s="59">
        <f t="shared" si="25"/>
        <v>0</v>
      </c>
      <c r="M140" s="48"/>
      <c r="N140" s="40"/>
    </row>
    <row r="141" spans="1:14" s="8" customFormat="1" x14ac:dyDescent="0.25">
      <c r="A141" s="1"/>
      <c r="B141" s="65" t="s">
        <v>232</v>
      </c>
      <c r="C141" s="55" t="s">
        <v>233</v>
      </c>
      <c r="D141" s="63" t="s">
        <v>201</v>
      </c>
      <c r="E141" s="58">
        <v>72</v>
      </c>
      <c r="F141" s="58"/>
      <c r="G141" s="58">
        <f t="shared" si="23"/>
        <v>0</v>
      </c>
      <c r="H141" s="58"/>
      <c r="I141" s="58">
        <f t="shared" si="24"/>
        <v>0</v>
      </c>
      <c r="J141" s="59">
        <f t="shared" si="25"/>
        <v>0</v>
      </c>
      <c r="M141" s="48"/>
      <c r="N141" s="40"/>
    </row>
    <row r="142" spans="1:14" s="8" customFormat="1" x14ac:dyDescent="0.25">
      <c r="A142" s="1"/>
      <c r="B142" s="65" t="s">
        <v>234</v>
      </c>
      <c r="C142" s="55" t="s">
        <v>235</v>
      </c>
      <c r="D142" s="63" t="s">
        <v>201</v>
      </c>
      <c r="E142" s="58">
        <v>72</v>
      </c>
      <c r="F142" s="58"/>
      <c r="G142" s="58">
        <f t="shared" si="23"/>
        <v>0</v>
      </c>
      <c r="H142" s="58"/>
      <c r="I142" s="58">
        <f t="shared" si="24"/>
        <v>0</v>
      </c>
      <c r="J142" s="59">
        <f t="shared" si="25"/>
        <v>0</v>
      </c>
      <c r="M142" s="48"/>
      <c r="N142" s="40"/>
    </row>
    <row r="143" spans="1:14" s="8" customFormat="1" ht="56.25" x14ac:dyDescent="0.25">
      <c r="A143" s="1"/>
      <c r="B143" s="65" t="s">
        <v>236</v>
      </c>
      <c r="C143" s="55" t="s">
        <v>237</v>
      </c>
      <c r="D143" s="63" t="s">
        <v>201</v>
      </c>
      <c r="E143" s="58">
        <v>17</v>
      </c>
      <c r="F143" s="58"/>
      <c r="G143" s="58">
        <f t="shared" si="23"/>
        <v>0</v>
      </c>
      <c r="H143" s="58"/>
      <c r="I143" s="58">
        <f t="shared" si="24"/>
        <v>0</v>
      </c>
      <c r="J143" s="59">
        <f t="shared" si="25"/>
        <v>0</v>
      </c>
      <c r="M143" s="60"/>
      <c r="N143" s="40"/>
    </row>
    <row r="144" spans="1:14" s="8" customFormat="1" ht="56.25" x14ac:dyDescent="0.25">
      <c r="A144" s="1"/>
      <c r="B144" s="65" t="s">
        <v>238</v>
      </c>
      <c r="C144" s="55" t="s">
        <v>239</v>
      </c>
      <c r="D144" s="63" t="s">
        <v>201</v>
      </c>
      <c r="E144" s="58">
        <v>17</v>
      </c>
      <c r="F144" s="58"/>
      <c r="G144" s="58">
        <f t="shared" si="23"/>
        <v>0</v>
      </c>
      <c r="H144" s="58"/>
      <c r="I144" s="58">
        <f t="shared" si="24"/>
        <v>0</v>
      </c>
      <c r="J144" s="59">
        <f t="shared" si="25"/>
        <v>0</v>
      </c>
      <c r="M144" s="60"/>
      <c r="N144" s="40"/>
    </row>
    <row r="145" spans="1:14" s="8" customFormat="1" ht="56.25" x14ac:dyDescent="0.25">
      <c r="A145" s="1"/>
      <c r="B145" s="65" t="s">
        <v>240</v>
      </c>
      <c r="C145" s="55" t="s">
        <v>241</v>
      </c>
      <c r="D145" s="63" t="s">
        <v>201</v>
      </c>
      <c r="E145" s="58">
        <v>16</v>
      </c>
      <c r="F145" s="58"/>
      <c r="G145" s="58">
        <f t="shared" si="23"/>
        <v>0</v>
      </c>
      <c r="H145" s="58"/>
      <c r="I145" s="58">
        <f t="shared" si="24"/>
        <v>0</v>
      </c>
      <c r="J145" s="59">
        <f t="shared" si="25"/>
        <v>0</v>
      </c>
      <c r="M145" s="60"/>
      <c r="N145" s="40"/>
    </row>
    <row r="146" spans="1:14" s="8" customFormat="1" ht="56.25" x14ac:dyDescent="0.25">
      <c r="A146" s="1"/>
      <c r="B146" s="65" t="s">
        <v>242</v>
      </c>
      <c r="C146" s="55" t="s">
        <v>243</v>
      </c>
      <c r="D146" s="63" t="s">
        <v>201</v>
      </c>
      <c r="E146" s="58">
        <v>9</v>
      </c>
      <c r="F146" s="58"/>
      <c r="G146" s="58">
        <f t="shared" si="23"/>
        <v>0</v>
      </c>
      <c r="H146" s="58"/>
      <c r="I146" s="58">
        <f t="shared" si="24"/>
        <v>0</v>
      </c>
      <c r="J146" s="59">
        <f t="shared" si="25"/>
        <v>0</v>
      </c>
      <c r="M146" s="60"/>
      <c r="N146" s="40"/>
    </row>
    <row r="147" spans="1:14" s="8" customFormat="1" ht="56.25" x14ac:dyDescent="0.25">
      <c r="A147" s="1"/>
      <c r="B147" s="65" t="s">
        <v>244</v>
      </c>
      <c r="C147" s="55" t="s">
        <v>245</v>
      </c>
      <c r="D147" s="63" t="s">
        <v>201</v>
      </c>
      <c r="E147" s="58">
        <v>2</v>
      </c>
      <c r="F147" s="58"/>
      <c r="G147" s="58">
        <f t="shared" si="23"/>
        <v>0</v>
      </c>
      <c r="H147" s="58"/>
      <c r="I147" s="58">
        <f t="shared" si="24"/>
        <v>0</v>
      </c>
      <c r="J147" s="59">
        <f t="shared" si="25"/>
        <v>0</v>
      </c>
      <c r="M147" s="60"/>
      <c r="N147" s="40"/>
    </row>
    <row r="148" spans="1:14" s="8" customFormat="1" ht="56.25" x14ac:dyDescent="0.25">
      <c r="A148" s="1"/>
      <c r="B148" s="65" t="s">
        <v>246</v>
      </c>
      <c r="C148" s="55" t="s">
        <v>247</v>
      </c>
      <c r="D148" s="63" t="s">
        <v>201</v>
      </c>
      <c r="E148" s="58">
        <v>8</v>
      </c>
      <c r="F148" s="58"/>
      <c r="G148" s="58">
        <f t="shared" si="23"/>
        <v>0</v>
      </c>
      <c r="H148" s="58"/>
      <c r="I148" s="58">
        <f t="shared" si="24"/>
        <v>0</v>
      </c>
      <c r="J148" s="59">
        <f t="shared" si="25"/>
        <v>0</v>
      </c>
      <c r="M148" s="60"/>
      <c r="N148" s="40"/>
    </row>
    <row r="149" spans="1:14" s="8" customFormat="1" ht="56.25" x14ac:dyDescent="0.25">
      <c r="A149" s="1"/>
      <c r="B149" s="65" t="s">
        <v>248</v>
      </c>
      <c r="C149" s="55" t="s">
        <v>249</v>
      </c>
      <c r="D149" s="63" t="s">
        <v>201</v>
      </c>
      <c r="E149" s="58">
        <v>1</v>
      </c>
      <c r="F149" s="58"/>
      <c r="G149" s="58">
        <f t="shared" si="23"/>
        <v>0</v>
      </c>
      <c r="H149" s="58"/>
      <c r="I149" s="58">
        <f t="shared" si="24"/>
        <v>0</v>
      </c>
      <c r="J149" s="59">
        <f t="shared" si="25"/>
        <v>0</v>
      </c>
      <c r="M149" s="60"/>
      <c r="N149" s="40"/>
    </row>
    <row r="150" spans="1:14" s="8" customFormat="1" ht="56.25" x14ac:dyDescent="0.25">
      <c r="A150" s="1"/>
      <c r="B150" s="65" t="s">
        <v>250</v>
      </c>
      <c r="C150" s="55" t="s">
        <v>251</v>
      </c>
      <c r="D150" s="63" t="s">
        <v>201</v>
      </c>
      <c r="E150" s="58">
        <v>2</v>
      </c>
      <c r="F150" s="58"/>
      <c r="G150" s="58">
        <f t="shared" si="23"/>
        <v>0</v>
      </c>
      <c r="H150" s="58"/>
      <c r="I150" s="58">
        <f t="shared" si="24"/>
        <v>0</v>
      </c>
      <c r="J150" s="59">
        <f t="shared" si="25"/>
        <v>0</v>
      </c>
      <c r="M150" s="48"/>
      <c r="N150" s="40"/>
    </row>
    <row r="151" spans="1:14" s="8" customFormat="1" ht="56.25" x14ac:dyDescent="0.25">
      <c r="A151" s="1"/>
      <c r="B151" s="65" t="s">
        <v>252</v>
      </c>
      <c r="C151" s="55" t="s">
        <v>253</v>
      </c>
      <c r="D151" s="63" t="s">
        <v>201</v>
      </c>
      <c r="E151" s="58">
        <v>2</v>
      </c>
      <c r="F151" s="58"/>
      <c r="G151" s="58">
        <f t="shared" si="23"/>
        <v>0</v>
      </c>
      <c r="H151" s="58"/>
      <c r="I151" s="58">
        <f t="shared" si="24"/>
        <v>0</v>
      </c>
      <c r="J151" s="59">
        <f t="shared" si="25"/>
        <v>0</v>
      </c>
      <c r="M151" s="60"/>
      <c r="N151" s="40"/>
    </row>
    <row r="152" spans="1:14" s="8" customFormat="1" ht="67.5" x14ac:dyDescent="0.25">
      <c r="A152" s="1"/>
      <c r="B152" s="65" t="s">
        <v>254</v>
      </c>
      <c r="C152" s="55" t="s">
        <v>255</v>
      </c>
      <c r="D152" s="63" t="s">
        <v>201</v>
      </c>
      <c r="E152" s="58">
        <v>4</v>
      </c>
      <c r="F152" s="58"/>
      <c r="G152" s="58">
        <f t="shared" si="23"/>
        <v>0</v>
      </c>
      <c r="H152" s="58"/>
      <c r="I152" s="58">
        <f t="shared" si="24"/>
        <v>0</v>
      </c>
      <c r="J152" s="59">
        <f t="shared" si="25"/>
        <v>0</v>
      </c>
      <c r="M152" s="60"/>
      <c r="N152" s="40"/>
    </row>
    <row r="153" spans="1:14" s="8" customFormat="1" ht="67.5" x14ac:dyDescent="0.25">
      <c r="A153" s="1"/>
      <c r="B153" s="65" t="s">
        <v>256</v>
      </c>
      <c r="C153" s="55" t="s">
        <v>257</v>
      </c>
      <c r="D153" s="63" t="s">
        <v>201</v>
      </c>
      <c r="E153" s="58">
        <v>9</v>
      </c>
      <c r="F153" s="58"/>
      <c r="G153" s="58">
        <f t="shared" si="23"/>
        <v>0</v>
      </c>
      <c r="H153" s="58"/>
      <c r="I153" s="58">
        <f t="shared" si="24"/>
        <v>0</v>
      </c>
      <c r="J153" s="59">
        <f t="shared" si="25"/>
        <v>0</v>
      </c>
      <c r="M153" s="60"/>
      <c r="N153" s="40"/>
    </row>
    <row r="154" spans="1:14" s="8" customFormat="1" ht="67.5" x14ac:dyDescent="0.25">
      <c r="A154" s="1"/>
      <c r="B154" s="65" t="s">
        <v>258</v>
      </c>
      <c r="C154" s="55" t="s">
        <v>259</v>
      </c>
      <c r="D154" s="63" t="s">
        <v>201</v>
      </c>
      <c r="E154" s="58">
        <v>21</v>
      </c>
      <c r="F154" s="58"/>
      <c r="G154" s="58">
        <f t="shared" si="23"/>
        <v>0</v>
      </c>
      <c r="H154" s="58"/>
      <c r="I154" s="58">
        <f t="shared" si="24"/>
        <v>0</v>
      </c>
      <c r="J154" s="59">
        <f t="shared" si="25"/>
        <v>0</v>
      </c>
      <c r="M154" s="60"/>
      <c r="N154" s="40"/>
    </row>
    <row r="155" spans="1:14" s="8" customFormat="1" ht="78.75" x14ac:dyDescent="0.25">
      <c r="A155" s="1"/>
      <c r="B155" s="65" t="s">
        <v>260</v>
      </c>
      <c r="C155" s="55" t="s">
        <v>261</v>
      </c>
      <c r="D155" s="63" t="s">
        <v>201</v>
      </c>
      <c r="E155" s="58">
        <v>5</v>
      </c>
      <c r="F155" s="58"/>
      <c r="G155" s="58">
        <f t="shared" si="23"/>
        <v>0</v>
      </c>
      <c r="H155" s="58"/>
      <c r="I155" s="58">
        <f t="shared" si="24"/>
        <v>0</v>
      </c>
      <c r="J155" s="59">
        <f t="shared" si="25"/>
        <v>0</v>
      </c>
      <c r="M155" s="60"/>
      <c r="N155" s="40"/>
    </row>
    <row r="156" spans="1:14" s="8" customFormat="1" ht="90" x14ac:dyDescent="0.25">
      <c r="A156" s="1"/>
      <c r="B156" s="65" t="s">
        <v>262</v>
      </c>
      <c r="C156" s="55" t="s">
        <v>263</v>
      </c>
      <c r="D156" s="63" t="s">
        <v>201</v>
      </c>
      <c r="E156" s="58">
        <v>9</v>
      </c>
      <c r="F156" s="58"/>
      <c r="G156" s="58">
        <f t="shared" si="23"/>
        <v>0</v>
      </c>
      <c r="H156" s="58"/>
      <c r="I156" s="58">
        <f t="shared" si="24"/>
        <v>0</v>
      </c>
      <c r="J156" s="59">
        <f t="shared" si="25"/>
        <v>0</v>
      </c>
      <c r="M156" s="60"/>
      <c r="N156" s="40"/>
    </row>
    <row r="157" spans="1:14" s="8" customFormat="1" ht="67.5" x14ac:dyDescent="0.25">
      <c r="A157" s="1"/>
      <c r="B157" s="65" t="s">
        <v>264</v>
      </c>
      <c r="C157" s="55" t="s">
        <v>265</v>
      </c>
      <c r="D157" s="63" t="s">
        <v>201</v>
      </c>
      <c r="E157" s="58">
        <v>12</v>
      </c>
      <c r="F157" s="58"/>
      <c r="G157" s="58">
        <f t="shared" si="23"/>
        <v>0</v>
      </c>
      <c r="H157" s="58"/>
      <c r="I157" s="58">
        <f t="shared" si="24"/>
        <v>0</v>
      </c>
      <c r="J157" s="59">
        <f t="shared" si="25"/>
        <v>0</v>
      </c>
      <c r="M157" s="60"/>
      <c r="N157" s="40"/>
    </row>
    <row r="158" spans="1:14" s="8" customFormat="1" x14ac:dyDescent="0.25">
      <c r="A158" s="1"/>
      <c r="B158" s="65" t="s">
        <v>266</v>
      </c>
      <c r="C158" s="55" t="s">
        <v>267</v>
      </c>
      <c r="D158" s="63" t="s">
        <v>201</v>
      </c>
      <c r="E158" s="58">
        <v>3</v>
      </c>
      <c r="F158" s="58"/>
      <c r="G158" s="58">
        <f t="shared" si="23"/>
        <v>0</v>
      </c>
      <c r="H158" s="58"/>
      <c r="I158" s="58">
        <f t="shared" si="24"/>
        <v>0</v>
      </c>
      <c r="J158" s="59">
        <f t="shared" si="25"/>
        <v>0</v>
      </c>
      <c r="M158" s="48"/>
      <c r="N158" s="40"/>
    </row>
    <row r="159" spans="1:14" s="8" customFormat="1" x14ac:dyDescent="0.25">
      <c r="A159" s="1"/>
      <c r="B159" s="65" t="s">
        <v>268</v>
      </c>
      <c r="C159" s="55" t="s">
        <v>269</v>
      </c>
      <c r="D159" s="63" t="s">
        <v>201</v>
      </c>
      <c r="E159" s="58">
        <v>20</v>
      </c>
      <c r="F159" s="58"/>
      <c r="G159" s="58">
        <f t="shared" si="23"/>
        <v>0</v>
      </c>
      <c r="H159" s="58"/>
      <c r="I159" s="58">
        <f t="shared" si="24"/>
        <v>0</v>
      </c>
      <c r="J159" s="59">
        <f t="shared" si="25"/>
        <v>0</v>
      </c>
      <c r="M159" s="48"/>
      <c r="N159" s="40"/>
    </row>
    <row r="160" spans="1:14" s="8" customFormat="1" x14ac:dyDescent="0.25">
      <c r="A160" s="1"/>
      <c r="B160" s="65" t="s">
        <v>270</v>
      </c>
      <c r="C160" s="55" t="s">
        <v>271</v>
      </c>
      <c r="D160" s="63" t="s">
        <v>201</v>
      </c>
      <c r="E160" s="58">
        <v>10</v>
      </c>
      <c r="F160" s="58"/>
      <c r="G160" s="58">
        <f t="shared" si="23"/>
        <v>0</v>
      </c>
      <c r="H160" s="58"/>
      <c r="I160" s="58">
        <f t="shared" si="24"/>
        <v>0</v>
      </c>
      <c r="J160" s="59">
        <f t="shared" si="25"/>
        <v>0</v>
      </c>
      <c r="M160" s="48"/>
      <c r="N160" s="40"/>
    </row>
    <row r="161" spans="1:14" s="8" customFormat="1" x14ac:dyDescent="0.25">
      <c r="A161" s="1"/>
      <c r="B161" s="65" t="s">
        <v>272</v>
      </c>
      <c r="C161" s="55" t="s">
        <v>273</v>
      </c>
      <c r="D161" s="63" t="s">
        <v>201</v>
      </c>
      <c r="E161" s="58">
        <v>6</v>
      </c>
      <c r="F161" s="58"/>
      <c r="G161" s="58">
        <f t="shared" si="23"/>
        <v>0</v>
      </c>
      <c r="H161" s="58"/>
      <c r="I161" s="58">
        <f t="shared" si="24"/>
        <v>0</v>
      </c>
      <c r="J161" s="59">
        <f t="shared" si="25"/>
        <v>0</v>
      </c>
      <c r="M161" s="48"/>
      <c r="N161" s="40"/>
    </row>
    <row r="162" spans="1:14" s="8" customFormat="1" x14ac:dyDescent="0.25">
      <c r="A162" s="1"/>
      <c r="B162" s="65" t="s">
        <v>274</v>
      </c>
      <c r="C162" s="55" t="s">
        <v>275</v>
      </c>
      <c r="D162" s="63" t="s">
        <v>201</v>
      </c>
      <c r="E162" s="58">
        <v>2</v>
      </c>
      <c r="F162" s="58"/>
      <c r="G162" s="58">
        <f t="shared" si="23"/>
        <v>0</v>
      </c>
      <c r="H162" s="58"/>
      <c r="I162" s="58">
        <f t="shared" si="24"/>
        <v>0</v>
      </c>
      <c r="J162" s="59">
        <f t="shared" si="25"/>
        <v>0</v>
      </c>
      <c r="M162" s="48"/>
      <c r="N162" s="40"/>
    </row>
    <row r="163" spans="1:14" s="8" customFormat="1" x14ac:dyDescent="0.25">
      <c r="A163" s="1"/>
      <c r="B163" s="65" t="s">
        <v>276</v>
      </c>
      <c r="C163" s="55" t="s">
        <v>277</v>
      </c>
      <c r="D163" s="63" t="s">
        <v>201</v>
      </c>
      <c r="E163" s="58">
        <v>2</v>
      </c>
      <c r="F163" s="58"/>
      <c r="G163" s="58">
        <f t="shared" si="23"/>
        <v>0</v>
      </c>
      <c r="H163" s="58"/>
      <c r="I163" s="58">
        <f t="shared" si="24"/>
        <v>0</v>
      </c>
      <c r="J163" s="59">
        <f t="shared" si="25"/>
        <v>0</v>
      </c>
      <c r="M163" s="48"/>
      <c r="N163" s="40"/>
    </row>
    <row r="164" spans="1:14" s="8" customFormat="1" x14ac:dyDescent="0.25">
      <c r="A164" s="1"/>
      <c r="B164" s="65" t="s">
        <v>278</v>
      </c>
      <c r="C164" s="55" t="s">
        <v>279</v>
      </c>
      <c r="D164" s="63" t="s">
        <v>201</v>
      </c>
      <c r="E164" s="58">
        <v>2</v>
      </c>
      <c r="F164" s="58"/>
      <c r="G164" s="58">
        <f t="shared" si="23"/>
        <v>0</v>
      </c>
      <c r="H164" s="58"/>
      <c r="I164" s="58">
        <f t="shared" si="24"/>
        <v>0</v>
      </c>
      <c r="J164" s="59">
        <f t="shared" si="25"/>
        <v>0</v>
      </c>
      <c r="M164" s="48"/>
      <c r="N164" s="40"/>
    </row>
    <row r="165" spans="1:14" s="8" customFormat="1" x14ac:dyDescent="0.25">
      <c r="A165" s="1"/>
      <c r="B165" s="65"/>
      <c r="C165" s="55"/>
      <c r="D165" s="63"/>
      <c r="E165" s="58"/>
      <c r="F165" s="58"/>
      <c r="G165" s="58">
        <f t="shared" si="23"/>
        <v>0</v>
      </c>
      <c r="H165" s="58"/>
      <c r="I165" s="58">
        <f t="shared" si="24"/>
        <v>0</v>
      </c>
      <c r="J165" s="59">
        <f t="shared" si="25"/>
        <v>0</v>
      </c>
      <c r="M165" s="60"/>
      <c r="N165" s="40"/>
    </row>
    <row r="166" spans="1:14" s="8" customFormat="1" x14ac:dyDescent="0.25">
      <c r="A166" s="1"/>
      <c r="B166" s="29" t="s">
        <v>280</v>
      </c>
      <c r="C166" s="30" t="s">
        <v>281</v>
      </c>
      <c r="D166" s="63"/>
      <c r="E166" s="82"/>
      <c r="F166" s="82"/>
      <c r="G166" s="83"/>
      <c r="H166" s="82"/>
      <c r="I166" s="83"/>
      <c r="J166" s="84"/>
      <c r="M166" s="60"/>
      <c r="N166" s="40"/>
    </row>
    <row r="167" spans="1:14" s="8" customFormat="1" x14ac:dyDescent="0.25">
      <c r="A167" s="1"/>
      <c r="B167" s="65" t="s">
        <v>282</v>
      </c>
      <c r="C167" s="55" t="s">
        <v>283</v>
      </c>
      <c r="D167" s="63" t="s">
        <v>116</v>
      </c>
      <c r="E167" s="58">
        <v>105</v>
      </c>
      <c r="F167" s="58"/>
      <c r="G167" s="58">
        <f t="shared" si="23"/>
        <v>0</v>
      </c>
      <c r="H167" s="58"/>
      <c r="I167" s="58">
        <f t="shared" si="24"/>
        <v>0</v>
      </c>
      <c r="J167" s="59">
        <f t="shared" si="25"/>
        <v>0</v>
      </c>
      <c r="M167" s="48"/>
      <c r="N167" s="40"/>
    </row>
    <row r="168" spans="1:14" s="8" customFormat="1" x14ac:dyDescent="0.25">
      <c r="A168" s="1"/>
      <c r="B168" s="65" t="s">
        <v>284</v>
      </c>
      <c r="C168" s="55" t="s">
        <v>285</v>
      </c>
      <c r="D168" s="63" t="s">
        <v>116</v>
      </c>
      <c r="E168" s="58">
        <v>100</v>
      </c>
      <c r="F168" s="58"/>
      <c r="G168" s="58">
        <f t="shared" si="23"/>
        <v>0</v>
      </c>
      <c r="H168" s="58"/>
      <c r="I168" s="58">
        <f t="shared" si="24"/>
        <v>0</v>
      </c>
      <c r="J168" s="59">
        <f t="shared" si="25"/>
        <v>0</v>
      </c>
      <c r="M168" s="48"/>
      <c r="N168" s="40"/>
    </row>
    <row r="169" spans="1:14" s="8" customFormat="1" x14ac:dyDescent="0.25">
      <c r="A169" s="1"/>
      <c r="B169" s="65" t="s">
        <v>286</v>
      </c>
      <c r="C169" s="55" t="s">
        <v>287</v>
      </c>
      <c r="D169" s="63" t="s">
        <v>201</v>
      </c>
      <c r="E169" s="58">
        <v>4</v>
      </c>
      <c r="F169" s="58"/>
      <c r="G169" s="58">
        <f t="shared" si="23"/>
        <v>0</v>
      </c>
      <c r="H169" s="58"/>
      <c r="I169" s="58">
        <f t="shared" si="24"/>
        <v>0</v>
      </c>
      <c r="J169" s="59">
        <f t="shared" si="25"/>
        <v>0</v>
      </c>
      <c r="M169" s="48"/>
      <c r="N169" s="40"/>
    </row>
    <row r="170" spans="1:14" s="8" customFormat="1" x14ac:dyDescent="0.25">
      <c r="A170" s="1"/>
      <c r="B170" s="65" t="s">
        <v>288</v>
      </c>
      <c r="C170" s="55" t="s">
        <v>289</v>
      </c>
      <c r="D170" s="63" t="s">
        <v>201</v>
      </c>
      <c r="E170" s="58">
        <v>4</v>
      </c>
      <c r="F170" s="58"/>
      <c r="G170" s="58">
        <f t="shared" si="23"/>
        <v>0</v>
      </c>
      <c r="H170" s="58"/>
      <c r="I170" s="58">
        <f t="shared" si="24"/>
        <v>0</v>
      </c>
      <c r="J170" s="59">
        <f t="shared" si="25"/>
        <v>0</v>
      </c>
      <c r="M170" s="48"/>
      <c r="N170" s="40"/>
    </row>
    <row r="171" spans="1:14" s="8" customFormat="1" x14ac:dyDescent="0.25">
      <c r="A171" s="1"/>
      <c r="B171" s="65" t="s">
        <v>290</v>
      </c>
      <c r="C171" s="55" t="s">
        <v>291</v>
      </c>
      <c r="D171" s="63" t="s">
        <v>292</v>
      </c>
      <c r="E171" s="58">
        <v>10</v>
      </c>
      <c r="F171" s="58"/>
      <c r="G171" s="58">
        <f t="shared" si="23"/>
        <v>0</v>
      </c>
      <c r="H171" s="58"/>
      <c r="I171" s="58">
        <f t="shared" si="24"/>
        <v>0</v>
      </c>
      <c r="J171" s="59">
        <f t="shared" si="25"/>
        <v>0</v>
      </c>
      <c r="M171" s="48"/>
      <c r="N171" s="40"/>
    </row>
    <row r="172" spans="1:14" s="8" customFormat="1" x14ac:dyDescent="0.25">
      <c r="A172" s="1"/>
      <c r="B172" s="65" t="s">
        <v>293</v>
      </c>
      <c r="C172" s="55" t="s">
        <v>294</v>
      </c>
      <c r="D172" s="63" t="s">
        <v>79</v>
      </c>
      <c r="E172" s="58">
        <v>1</v>
      </c>
      <c r="F172" s="58"/>
      <c r="G172" s="58">
        <f t="shared" si="23"/>
        <v>0</v>
      </c>
      <c r="H172" s="58"/>
      <c r="I172" s="58">
        <f t="shared" si="24"/>
        <v>0</v>
      </c>
      <c r="J172" s="59">
        <f t="shared" si="25"/>
        <v>0</v>
      </c>
      <c r="M172" s="48"/>
      <c r="N172" s="40"/>
    </row>
    <row r="173" spans="1:14" s="8" customFormat="1" x14ac:dyDescent="0.25">
      <c r="A173" s="1"/>
      <c r="B173" s="65" t="s">
        <v>295</v>
      </c>
      <c r="C173" s="55" t="s">
        <v>296</v>
      </c>
      <c r="D173" s="63" t="s">
        <v>79</v>
      </c>
      <c r="E173" s="58">
        <v>1</v>
      </c>
      <c r="F173" s="58"/>
      <c r="G173" s="58">
        <f t="shared" si="23"/>
        <v>0</v>
      </c>
      <c r="H173" s="58"/>
      <c r="I173" s="58">
        <f t="shared" si="24"/>
        <v>0</v>
      </c>
      <c r="J173" s="59">
        <f t="shared" si="25"/>
        <v>0</v>
      </c>
      <c r="M173" s="48"/>
      <c r="N173" s="40"/>
    </row>
    <row r="174" spans="1:14" s="8" customFormat="1" x14ac:dyDescent="0.25">
      <c r="A174" s="1"/>
      <c r="B174" s="65"/>
      <c r="C174" s="55"/>
      <c r="D174" s="63"/>
      <c r="E174" s="58"/>
      <c r="F174" s="58"/>
      <c r="G174" s="58">
        <f t="shared" si="23"/>
        <v>0</v>
      </c>
      <c r="H174" s="58"/>
      <c r="I174" s="58">
        <f t="shared" si="24"/>
        <v>0</v>
      </c>
      <c r="J174" s="59">
        <f t="shared" si="25"/>
        <v>0</v>
      </c>
      <c r="M174" s="60"/>
      <c r="N174" s="40"/>
    </row>
    <row r="175" spans="1:14" s="8" customFormat="1" x14ac:dyDescent="0.25">
      <c r="A175" s="1"/>
      <c r="B175" s="65"/>
      <c r="C175" s="55"/>
      <c r="D175" s="63"/>
      <c r="E175" s="58"/>
      <c r="F175" s="58"/>
      <c r="G175" s="58">
        <f t="shared" si="23"/>
        <v>0</v>
      </c>
      <c r="H175" s="58"/>
      <c r="I175" s="58">
        <f t="shared" si="24"/>
        <v>0</v>
      </c>
      <c r="J175" s="59">
        <f t="shared" si="25"/>
        <v>0</v>
      </c>
      <c r="M175" s="60"/>
      <c r="N175" s="40"/>
    </row>
    <row r="176" spans="1:14" s="8" customFormat="1" ht="90" x14ac:dyDescent="0.25">
      <c r="A176" s="1"/>
      <c r="B176" s="71" t="s">
        <v>297</v>
      </c>
      <c r="C176" s="72" t="s">
        <v>298</v>
      </c>
      <c r="D176" s="72"/>
      <c r="E176" s="73"/>
      <c r="F176" s="74"/>
      <c r="G176" s="74">
        <f>SUM(G178:G205)</f>
        <v>0</v>
      </c>
      <c r="H176" s="74"/>
      <c r="I176" s="74">
        <f>SUM(I178:I205)</f>
        <v>0</v>
      </c>
      <c r="J176" s="79">
        <f>SUM(J178:J205)</f>
        <v>0</v>
      </c>
      <c r="L176" s="48"/>
      <c r="M176" s="60"/>
      <c r="N176" s="40"/>
    </row>
    <row r="177" spans="1:14" s="8" customFormat="1" x14ac:dyDescent="0.25">
      <c r="A177" s="1"/>
      <c r="B177" s="65"/>
      <c r="C177" s="55"/>
      <c r="D177" s="63"/>
      <c r="E177" s="58"/>
      <c r="F177" s="58"/>
      <c r="G177" s="58">
        <f t="shared" si="23"/>
        <v>0</v>
      </c>
      <c r="H177" s="58"/>
      <c r="I177" s="58">
        <f t="shared" si="24"/>
        <v>0</v>
      </c>
      <c r="J177" s="59">
        <f t="shared" si="25"/>
        <v>0</v>
      </c>
      <c r="M177" s="60"/>
      <c r="N177" s="40"/>
    </row>
    <row r="178" spans="1:14" s="8" customFormat="1" x14ac:dyDescent="0.25">
      <c r="A178" s="1"/>
      <c r="B178" s="29" t="s">
        <v>299</v>
      </c>
      <c r="C178" s="30" t="s">
        <v>300</v>
      </c>
      <c r="D178" s="63"/>
      <c r="E178" s="82"/>
      <c r="F178" s="82"/>
      <c r="G178" s="83"/>
      <c r="H178" s="82"/>
      <c r="I178" s="83"/>
      <c r="J178" s="84"/>
      <c r="M178" s="60"/>
      <c r="N178" s="40"/>
    </row>
    <row r="179" spans="1:14" s="8" customFormat="1" x14ac:dyDescent="0.25">
      <c r="A179" s="1"/>
      <c r="B179" s="65" t="s">
        <v>301</v>
      </c>
      <c r="C179" s="55" t="s">
        <v>302</v>
      </c>
      <c r="D179" s="63" t="s">
        <v>116</v>
      </c>
      <c r="E179" s="58">
        <v>40</v>
      </c>
      <c r="F179" s="58"/>
      <c r="G179" s="58">
        <f t="shared" si="23"/>
        <v>0</v>
      </c>
      <c r="H179" s="58"/>
      <c r="I179" s="58">
        <f t="shared" si="24"/>
        <v>0</v>
      </c>
      <c r="J179" s="59">
        <f t="shared" si="25"/>
        <v>0</v>
      </c>
      <c r="M179" s="48"/>
      <c r="N179" s="40"/>
    </row>
    <row r="180" spans="1:14" s="8" customFormat="1" x14ac:dyDescent="0.25">
      <c r="A180" s="1"/>
      <c r="B180" s="65" t="s">
        <v>303</v>
      </c>
      <c r="C180" s="55" t="s">
        <v>304</v>
      </c>
      <c r="D180" s="63" t="s">
        <v>116</v>
      </c>
      <c r="E180" s="58">
        <v>110</v>
      </c>
      <c r="F180" s="58"/>
      <c r="G180" s="58">
        <f t="shared" si="23"/>
        <v>0</v>
      </c>
      <c r="H180" s="58"/>
      <c r="I180" s="58">
        <f t="shared" si="24"/>
        <v>0</v>
      </c>
      <c r="J180" s="59">
        <f t="shared" si="25"/>
        <v>0</v>
      </c>
      <c r="M180" s="48"/>
      <c r="N180" s="40"/>
    </row>
    <row r="181" spans="1:14" s="8" customFormat="1" x14ac:dyDescent="0.25">
      <c r="A181" s="1"/>
      <c r="B181" s="65" t="s">
        <v>305</v>
      </c>
      <c r="C181" s="55" t="s">
        <v>306</v>
      </c>
      <c r="D181" s="63" t="s">
        <v>201</v>
      </c>
      <c r="E181" s="58">
        <v>1</v>
      </c>
      <c r="F181" s="58"/>
      <c r="G181" s="58">
        <f t="shared" si="23"/>
        <v>0</v>
      </c>
      <c r="H181" s="58"/>
      <c r="I181" s="58">
        <f t="shared" si="24"/>
        <v>0</v>
      </c>
      <c r="J181" s="59">
        <f t="shared" si="25"/>
        <v>0</v>
      </c>
      <c r="M181" s="48"/>
      <c r="N181" s="40"/>
    </row>
    <row r="182" spans="1:14" s="8" customFormat="1" x14ac:dyDescent="0.25">
      <c r="A182" s="1"/>
      <c r="B182" s="65" t="s">
        <v>307</v>
      </c>
      <c r="C182" s="55" t="s">
        <v>308</v>
      </c>
      <c r="D182" s="63" t="s">
        <v>201</v>
      </c>
      <c r="E182" s="58">
        <v>9</v>
      </c>
      <c r="F182" s="58"/>
      <c r="G182" s="58">
        <f t="shared" si="23"/>
        <v>0</v>
      </c>
      <c r="H182" s="58"/>
      <c r="I182" s="58">
        <f t="shared" si="24"/>
        <v>0</v>
      </c>
      <c r="J182" s="59">
        <f t="shared" si="25"/>
        <v>0</v>
      </c>
      <c r="M182" s="48"/>
      <c r="N182" s="40"/>
    </row>
    <row r="183" spans="1:14" s="8" customFormat="1" x14ac:dyDescent="0.25">
      <c r="A183" s="1"/>
      <c r="B183" s="65" t="s">
        <v>309</v>
      </c>
      <c r="C183" s="55" t="s">
        <v>310</v>
      </c>
      <c r="D183" s="63" t="s">
        <v>201</v>
      </c>
      <c r="E183" s="58">
        <v>5</v>
      </c>
      <c r="F183" s="58"/>
      <c r="G183" s="58">
        <f t="shared" si="23"/>
        <v>0</v>
      </c>
      <c r="H183" s="58"/>
      <c r="I183" s="58">
        <f t="shared" si="24"/>
        <v>0</v>
      </c>
      <c r="J183" s="59">
        <f t="shared" si="25"/>
        <v>0</v>
      </c>
      <c r="M183" s="48"/>
      <c r="N183" s="40"/>
    </row>
    <row r="184" spans="1:14" s="8" customFormat="1" x14ac:dyDescent="0.25">
      <c r="A184" s="1"/>
      <c r="B184" s="65" t="s">
        <v>311</v>
      </c>
      <c r="C184" s="55" t="s">
        <v>312</v>
      </c>
      <c r="D184" s="63" t="s">
        <v>201</v>
      </c>
      <c r="E184" s="58">
        <v>9</v>
      </c>
      <c r="F184" s="58"/>
      <c r="G184" s="58">
        <f t="shared" si="23"/>
        <v>0</v>
      </c>
      <c r="H184" s="58"/>
      <c r="I184" s="58">
        <f t="shared" si="24"/>
        <v>0</v>
      </c>
      <c r="J184" s="59">
        <f t="shared" si="25"/>
        <v>0</v>
      </c>
      <c r="M184" s="48"/>
      <c r="N184" s="40"/>
    </row>
    <row r="185" spans="1:14" s="8" customFormat="1" x14ac:dyDescent="0.25">
      <c r="A185" s="1"/>
      <c r="B185" s="65"/>
      <c r="C185" s="55"/>
      <c r="D185" s="63"/>
      <c r="E185" s="58"/>
      <c r="F185" s="58"/>
      <c r="G185" s="58">
        <f t="shared" si="23"/>
        <v>0</v>
      </c>
      <c r="H185" s="58"/>
      <c r="I185" s="58">
        <f t="shared" si="24"/>
        <v>0</v>
      </c>
      <c r="J185" s="59">
        <f t="shared" si="25"/>
        <v>0</v>
      </c>
      <c r="M185" s="60"/>
      <c r="N185" s="40"/>
    </row>
    <row r="186" spans="1:14" s="8" customFormat="1" x14ac:dyDescent="0.25">
      <c r="A186" s="1"/>
      <c r="B186" s="29" t="s">
        <v>313</v>
      </c>
      <c r="C186" s="30" t="s">
        <v>314</v>
      </c>
      <c r="D186" s="63"/>
      <c r="E186" s="82"/>
      <c r="F186" s="82"/>
      <c r="G186" s="83"/>
      <c r="H186" s="82"/>
      <c r="I186" s="83"/>
      <c r="J186" s="84"/>
      <c r="M186" s="60"/>
      <c r="N186" s="40"/>
    </row>
    <row r="187" spans="1:14" s="8" customFormat="1" x14ac:dyDescent="0.25">
      <c r="A187" s="1"/>
      <c r="B187" s="65" t="s">
        <v>315</v>
      </c>
      <c r="C187" s="55" t="s">
        <v>316</v>
      </c>
      <c r="D187" s="63" t="s">
        <v>116</v>
      </c>
      <c r="E187" s="58">
        <v>40</v>
      </c>
      <c r="F187" s="58"/>
      <c r="G187" s="58">
        <f t="shared" si="23"/>
        <v>0</v>
      </c>
      <c r="H187" s="58"/>
      <c r="I187" s="58">
        <f t="shared" si="24"/>
        <v>0</v>
      </c>
      <c r="J187" s="59">
        <f t="shared" si="25"/>
        <v>0</v>
      </c>
      <c r="M187" s="48"/>
      <c r="N187" s="40"/>
    </row>
    <row r="188" spans="1:14" s="8" customFormat="1" x14ac:dyDescent="0.25">
      <c r="A188" s="1"/>
      <c r="B188" s="65" t="s">
        <v>317</v>
      </c>
      <c r="C188" s="55" t="s">
        <v>318</v>
      </c>
      <c r="D188" s="63" t="s">
        <v>116</v>
      </c>
      <c r="E188" s="58">
        <v>50</v>
      </c>
      <c r="F188" s="58"/>
      <c r="G188" s="58">
        <f t="shared" si="23"/>
        <v>0</v>
      </c>
      <c r="H188" s="58"/>
      <c r="I188" s="58">
        <f t="shared" si="24"/>
        <v>0</v>
      </c>
      <c r="J188" s="59">
        <f t="shared" si="25"/>
        <v>0</v>
      </c>
      <c r="M188" s="48"/>
      <c r="N188" s="40"/>
    </row>
    <row r="189" spans="1:14" s="8" customFormat="1" x14ac:dyDescent="0.25">
      <c r="A189" s="1"/>
      <c r="B189" s="65" t="s">
        <v>319</v>
      </c>
      <c r="C189" s="55" t="s">
        <v>320</v>
      </c>
      <c r="D189" s="63" t="s">
        <v>201</v>
      </c>
      <c r="E189" s="58">
        <v>6</v>
      </c>
      <c r="F189" s="58"/>
      <c r="G189" s="58">
        <f t="shared" si="23"/>
        <v>0</v>
      </c>
      <c r="H189" s="58"/>
      <c r="I189" s="58">
        <f t="shared" si="24"/>
        <v>0</v>
      </c>
      <c r="J189" s="59">
        <f t="shared" si="25"/>
        <v>0</v>
      </c>
      <c r="M189" s="48"/>
      <c r="N189" s="40"/>
    </row>
    <row r="190" spans="1:14" s="8" customFormat="1" x14ac:dyDescent="0.25">
      <c r="A190" s="1"/>
      <c r="B190" s="65" t="s">
        <v>321</v>
      </c>
      <c r="C190" s="55" t="s">
        <v>322</v>
      </c>
      <c r="D190" s="63" t="s">
        <v>201</v>
      </c>
      <c r="E190" s="58">
        <v>5</v>
      </c>
      <c r="F190" s="58"/>
      <c r="G190" s="58">
        <f t="shared" si="23"/>
        <v>0</v>
      </c>
      <c r="H190" s="58"/>
      <c r="I190" s="58">
        <f t="shared" si="24"/>
        <v>0</v>
      </c>
      <c r="J190" s="59">
        <f t="shared" si="25"/>
        <v>0</v>
      </c>
      <c r="M190" s="48"/>
      <c r="N190" s="40"/>
    </row>
    <row r="191" spans="1:14" s="8" customFormat="1" x14ac:dyDescent="0.25">
      <c r="A191" s="1"/>
      <c r="B191" s="65" t="s">
        <v>323</v>
      </c>
      <c r="C191" s="55" t="s">
        <v>324</v>
      </c>
      <c r="D191" s="63" t="s">
        <v>201</v>
      </c>
      <c r="E191" s="58">
        <v>5</v>
      </c>
      <c r="F191" s="58"/>
      <c r="G191" s="58">
        <f t="shared" ref="G191:G205" si="26">F191*E191</f>
        <v>0</v>
      </c>
      <c r="H191" s="58"/>
      <c r="I191" s="58">
        <f t="shared" ref="I191:I205" si="27">H191*E191</f>
        <v>0</v>
      </c>
      <c r="J191" s="59">
        <f t="shared" ref="J191:J205" si="28">I191+G191</f>
        <v>0</v>
      </c>
      <c r="M191" s="48"/>
      <c r="N191" s="40"/>
    </row>
    <row r="192" spans="1:14" s="8" customFormat="1" x14ac:dyDescent="0.25">
      <c r="A192" s="1"/>
      <c r="B192" s="65" t="s">
        <v>325</v>
      </c>
      <c r="C192" s="55" t="s">
        <v>326</v>
      </c>
      <c r="D192" s="63" t="s">
        <v>201</v>
      </c>
      <c r="E192" s="58">
        <v>3</v>
      </c>
      <c r="F192" s="58"/>
      <c r="G192" s="58">
        <f t="shared" si="26"/>
        <v>0</v>
      </c>
      <c r="H192" s="58"/>
      <c r="I192" s="58">
        <f t="shared" si="27"/>
        <v>0</v>
      </c>
      <c r="J192" s="59">
        <f t="shared" si="28"/>
        <v>0</v>
      </c>
      <c r="M192" s="48"/>
      <c r="N192" s="40"/>
    </row>
    <row r="193" spans="1:15" s="8" customFormat="1" x14ac:dyDescent="0.25">
      <c r="A193" s="1"/>
      <c r="B193" s="65" t="s">
        <v>327</v>
      </c>
      <c r="C193" s="55" t="s">
        <v>328</v>
      </c>
      <c r="D193" s="63" t="s">
        <v>201</v>
      </c>
      <c r="E193" s="58">
        <v>2</v>
      </c>
      <c r="F193" s="58"/>
      <c r="G193" s="58">
        <f t="shared" si="26"/>
        <v>0</v>
      </c>
      <c r="H193" s="58"/>
      <c r="I193" s="58">
        <f t="shared" si="27"/>
        <v>0</v>
      </c>
      <c r="J193" s="59">
        <f t="shared" si="28"/>
        <v>0</v>
      </c>
      <c r="M193" s="48"/>
      <c r="N193" s="40"/>
    </row>
    <row r="194" spans="1:15" s="8" customFormat="1" x14ac:dyDescent="0.25">
      <c r="A194" s="1"/>
      <c r="B194" s="65" t="s">
        <v>329</v>
      </c>
      <c r="C194" s="55" t="s">
        <v>330</v>
      </c>
      <c r="D194" s="63" t="s">
        <v>201</v>
      </c>
      <c r="E194" s="58">
        <v>1</v>
      </c>
      <c r="F194" s="58"/>
      <c r="G194" s="58">
        <f t="shared" si="26"/>
        <v>0</v>
      </c>
      <c r="H194" s="58"/>
      <c r="I194" s="58">
        <f t="shared" si="27"/>
        <v>0</v>
      </c>
      <c r="J194" s="59">
        <f t="shared" si="28"/>
        <v>0</v>
      </c>
      <c r="M194" s="48"/>
      <c r="N194" s="40"/>
    </row>
    <row r="195" spans="1:15" s="8" customFormat="1" x14ac:dyDescent="0.25">
      <c r="A195" s="1"/>
      <c r="B195" s="65" t="s">
        <v>331</v>
      </c>
      <c r="C195" s="55" t="s">
        <v>332</v>
      </c>
      <c r="D195" s="63" t="s">
        <v>201</v>
      </c>
      <c r="E195" s="58">
        <v>6</v>
      </c>
      <c r="F195" s="58"/>
      <c r="G195" s="58">
        <f t="shared" si="26"/>
        <v>0</v>
      </c>
      <c r="H195" s="58"/>
      <c r="I195" s="58">
        <f t="shared" si="27"/>
        <v>0</v>
      </c>
      <c r="J195" s="59">
        <f t="shared" si="28"/>
        <v>0</v>
      </c>
      <c r="M195" s="48"/>
      <c r="N195" s="40"/>
    </row>
    <row r="196" spans="1:15" s="8" customFormat="1" x14ac:dyDescent="0.25">
      <c r="A196" s="1"/>
      <c r="B196" s="65" t="s">
        <v>333</v>
      </c>
      <c r="C196" s="55" t="s">
        <v>334</v>
      </c>
      <c r="D196" s="63" t="s">
        <v>201</v>
      </c>
      <c r="E196" s="58">
        <v>3</v>
      </c>
      <c r="F196" s="58"/>
      <c r="G196" s="58">
        <f t="shared" si="26"/>
        <v>0</v>
      </c>
      <c r="H196" s="58"/>
      <c r="I196" s="58">
        <f t="shared" si="27"/>
        <v>0</v>
      </c>
      <c r="J196" s="59">
        <f t="shared" si="28"/>
        <v>0</v>
      </c>
      <c r="M196" s="48"/>
      <c r="N196" s="40"/>
    </row>
    <row r="197" spans="1:15" s="8" customFormat="1" x14ac:dyDescent="0.25">
      <c r="A197" s="1"/>
      <c r="B197" s="65"/>
      <c r="C197" s="55"/>
      <c r="D197" s="63"/>
      <c r="E197" s="58"/>
      <c r="F197" s="58"/>
      <c r="G197" s="58">
        <f t="shared" si="26"/>
        <v>0</v>
      </c>
      <c r="H197" s="58"/>
      <c r="I197" s="58">
        <f t="shared" si="27"/>
        <v>0</v>
      </c>
      <c r="J197" s="59">
        <f t="shared" si="28"/>
        <v>0</v>
      </c>
      <c r="M197" s="60"/>
      <c r="N197" s="40"/>
    </row>
    <row r="198" spans="1:15" s="8" customFormat="1" x14ac:dyDescent="0.25">
      <c r="A198" s="1"/>
      <c r="B198" s="29" t="s">
        <v>335</v>
      </c>
      <c r="C198" s="30" t="s">
        <v>336</v>
      </c>
      <c r="D198" s="63"/>
      <c r="E198" s="82"/>
      <c r="F198" s="82"/>
      <c r="G198" s="83"/>
      <c r="H198" s="82"/>
      <c r="I198" s="83"/>
      <c r="J198" s="84"/>
      <c r="M198" s="60"/>
      <c r="N198" s="40"/>
    </row>
    <row r="199" spans="1:15" s="8" customFormat="1" x14ac:dyDescent="0.25">
      <c r="A199" s="1"/>
      <c r="B199" s="65" t="s">
        <v>337</v>
      </c>
      <c r="C199" s="55" t="s">
        <v>338</v>
      </c>
      <c r="D199" s="63" t="s">
        <v>116</v>
      </c>
      <c r="E199" s="58">
        <v>70</v>
      </c>
      <c r="F199" s="58"/>
      <c r="G199" s="58">
        <f t="shared" si="26"/>
        <v>0</v>
      </c>
      <c r="H199" s="58"/>
      <c r="I199" s="58">
        <f t="shared" si="27"/>
        <v>0</v>
      </c>
      <c r="J199" s="59">
        <f t="shared" si="28"/>
        <v>0</v>
      </c>
      <c r="M199" s="48"/>
      <c r="N199" s="40"/>
    </row>
    <row r="200" spans="1:15" s="8" customFormat="1" x14ac:dyDescent="0.25">
      <c r="A200" s="1"/>
      <c r="B200" s="65" t="s">
        <v>339</v>
      </c>
      <c r="C200" s="55" t="s">
        <v>340</v>
      </c>
      <c r="D200" s="63" t="s">
        <v>201</v>
      </c>
      <c r="E200" s="58">
        <v>10</v>
      </c>
      <c r="F200" s="58"/>
      <c r="G200" s="58">
        <f t="shared" si="26"/>
        <v>0</v>
      </c>
      <c r="H200" s="58"/>
      <c r="I200" s="58">
        <f t="shared" si="27"/>
        <v>0</v>
      </c>
      <c r="J200" s="59">
        <f t="shared" si="28"/>
        <v>0</v>
      </c>
      <c r="M200" s="48"/>
      <c r="N200" s="40"/>
    </row>
    <row r="201" spans="1:15" s="8" customFormat="1" x14ac:dyDescent="0.25">
      <c r="A201" s="1"/>
      <c r="B201" s="65" t="s">
        <v>341</v>
      </c>
      <c r="C201" s="55" t="s">
        <v>342</v>
      </c>
      <c r="D201" s="63" t="s">
        <v>201</v>
      </c>
      <c r="E201" s="58">
        <v>6</v>
      </c>
      <c r="F201" s="58"/>
      <c r="G201" s="58">
        <f t="shared" si="26"/>
        <v>0</v>
      </c>
      <c r="H201" s="58"/>
      <c r="I201" s="58">
        <f t="shared" si="27"/>
        <v>0</v>
      </c>
      <c r="J201" s="59">
        <f t="shared" si="28"/>
        <v>0</v>
      </c>
      <c r="M201" s="48"/>
      <c r="N201" s="40"/>
    </row>
    <row r="202" spans="1:15" s="8" customFormat="1" x14ac:dyDescent="0.25">
      <c r="A202" s="1"/>
      <c r="B202" s="65" t="s">
        <v>343</v>
      </c>
      <c r="C202" s="55" t="s">
        <v>344</v>
      </c>
      <c r="D202" s="63" t="s">
        <v>201</v>
      </c>
      <c r="E202" s="58">
        <v>4</v>
      </c>
      <c r="F202" s="58"/>
      <c r="G202" s="58">
        <f t="shared" si="26"/>
        <v>0</v>
      </c>
      <c r="H202" s="58"/>
      <c r="I202" s="58">
        <f t="shared" si="27"/>
        <v>0</v>
      </c>
      <c r="J202" s="59">
        <f t="shared" si="28"/>
        <v>0</v>
      </c>
      <c r="M202" s="48"/>
      <c r="N202" s="40"/>
    </row>
    <row r="203" spans="1:15" s="8" customFormat="1" x14ac:dyDescent="0.25">
      <c r="A203" s="1"/>
      <c r="B203" s="65" t="s">
        <v>345</v>
      </c>
      <c r="C203" s="55" t="s">
        <v>346</v>
      </c>
      <c r="D203" s="63" t="s">
        <v>201</v>
      </c>
      <c r="E203" s="58">
        <v>6</v>
      </c>
      <c r="F203" s="58"/>
      <c r="G203" s="58">
        <f t="shared" si="26"/>
        <v>0</v>
      </c>
      <c r="H203" s="58"/>
      <c r="I203" s="58">
        <f t="shared" si="27"/>
        <v>0</v>
      </c>
      <c r="J203" s="59">
        <f t="shared" si="28"/>
        <v>0</v>
      </c>
      <c r="M203" s="48"/>
      <c r="N203" s="40"/>
    </row>
    <row r="204" spans="1:15" s="8" customFormat="1" x14ac:dyDescent="0.25">
      <c r="A204" s="1"/>
      <c r="B204" s="65"/>
      <c r="C204" s="55"/>
      <c r="D204" s="63"/>
      <c r="E204" s="58"/>
      <c r="F204" s="58"/>
      <c r="G204" s="58">
        <f t="shared" si="26"/>
        <v>0</v>
      </c>
      <c r="H204" s="58"/>
      <c r="I204" s="58">
        <f t="shared" si="27"/>
        <v>0</v>
      </c>
      <c r="J204" s="59">
        <f t="shared" si="28"/>
        <v>0</v>
      </c>
      <c r="M204" s="60"/>
      <c r="N204" s="40"/>
    </row>
    <row r="205" spans="1:15" s="8" customFormat="1" x14ac:dyDescent="0.25">
      <c r="A205" s="1"/>
      <c r="B205" s="65"/>
      <c r="C205" s="55"/>
      <c r="D205" s="63"/>
      <c r="E205" s="58"/>
      <c r="F205" s="58"/>
      <c r="G205" s="58">
        <f t="shared" si="26"/>
        <v>0</v>
      </c>
      <c r="H205" s="58"/>
      <c r="I205" s="58">
        <f t="shared" si="27"/>
        <v>0</v>
      </c>
      <c r="J205" s="59">
        <f t="shared" si="28"/>
        <v>0</v>
      </c>
      <c r="M205" s="60"/>
      <c r="N205" s="40"/>
    </row>
    <row r="206" spans="1:15" s="8" customFormat="1" x14ac:dyDescent="0.25">
      <c r="A206" s="1"/>
      <c r="B206" s="44" t="s">
        <v>347</v>
      </c>
      <c r="C206" s="45" t="s">
        <v>348</v>
      </c>
      <c r="D206" s="69"/>
      <c r="E206" s="47"/>
      <c r="F206" s="47"/>
      <c r="G206" s="47">
        <f>G208+G212+G218</f>
        <v>0</v>
      </c>
      <c r="H206" s="47"/>
      <c r="I206" s="47">
        <f>I208+I212+I218</f>
        <v>0</v>
      </c>
      <c r="J206" s="85">
        <f>J208+J212+J218</f>
        <v>0</v>
      </c>
      <c r="L206" s="48"/>
      <c r="M206" s="60"/>
      <c r="N206" s="40"/>
      <c r="O206" s="68"/>
    </row>
    <row r="207" spans="1:15" s="8" customFormat="1" x14ac:dyDescent="0.25">
      <c r="A207" s="1"/>
      <c r="B207" s="65"/>
      <c r="C207" s="55"/>
      <c r="D207" s="63"/>
      <c r="E207" s="58"/>
      <c r="F207" s="58"/>
      <c r="G207" s="58">
        <f t="shared" ref="G207:G220" si="29">F207*E207</f>
        <v>0</v>
      </c>
      <c r="H207" s="58"/>
      <c r="I207" s="58">
        <f t="shared" ref="I207:I220" si="30">H207*E207</f>
        <v>0</v>
      </c>
      <c r="J207" s="59">
        <f t="shared" ref="J207:J220" si="31">I207+G207</f>
        <v>0</v>
      </c>
      <c r="M207" s="60"/>
      <c r="N207" s="40"/>
    </row>
    <row r="208" spans="1:15" s="8" customFormat="1" x14ac:dyDescent="0.25">
      <c r="A208" s="1"/>
      <c r="B208" s="49" t="s">
        <v>349</v>
      </c>
      <c r="C208" s="50" t="s">
        <v>350</v>
      </c>
      <c r="D208" s="77"/>
      <c r="E208" s="78"/>
      <c r="F208" s="78"/>
      <c r="G208" s="52">
        <f>SUM(G209:G211)</f>
        <v>0</v>
      </c>
      <c r="H208" s="78"/>
      <c r="I208" s="52">
        <f t="shared" ref="I208:J208" si="32">SUM(I209:I211)</f>
        <v>0</v>
      </c>
      <c r="J208" s="53">
        <f t="shared" si="32"/>
        <v>0</v>
      </c>
      <c r="M208" s="48"/>
      <c r="N208" s="60"/>
    </row>
    <row r="209" spans="1:15" s="8" customFormat="1" ht="22.5" x14ac:dyDescent="0.25">
      <c r="A209" s="1"/>
      <c r="B209" s="65" t="s">
        <v>351</v>
      </c>
      <c r="C209" s="55" t="s">
        <v>352</v>
      </c>
      <c r="D209" s="63" t="s">
        <v>79</v>
      </c>
      <c r="E209" s="58">
        <v>1</v>
      </c>
      <c r="F209" s="58"/>
      <c r="G209" s="58">
        <f t="shared" si="29"/>
        <v>0</v>
      </c>
      <c r="H209" s="58"/>
      <c r="I209" s="58">
        <f t="shared" si="30"/>
        <v>0</v>
      </c>
      <c r="J209" s="59">
        <f t="shared" si="31"/>
        <v>0</v>
      </c>
      <c r="M209" s="48"/>
      <c r="N209" s="40"/>
    </row>
    <row r="210" spans="1:15" s="8" customFormat="1" ht="15.75" customHeight="1" x14ac:dyDescent="0.25">
      <c r="A210" s="1"/>
      <c r="B210" s="65" t="s">
        <v>353</v>
      </c>
      <c r="C210" s="55" t="s">
        <v>354</v>
      </c>
      <c r="D210" s="63" t="s">
        <v>79</v>
      </c>
      <c r="E210" s="58">
        <v>1</v>
      </c>
      <c r="F210" s="58"/>
      <c r="G210" s="58">
        <f t="shared" si="29"/>
        <v>0</v>
      </c>
      <c r="H210" s="58"/>
      <c r="I210" s="58">
        <f t="shared" si="30"/>
        <v>0</v>
      </c>
      <c r="J210" s="59">
        <f t="shared" si="31"/>
        <v>0</v>
      </c>
      <c r="M210" s="48"/>
      <c r="N210" s="40"/>
    </row>
    <row r="211" spans="1:15" s="8" customFormat="1" x14ac:dyDescent="0.25">
      <c r="A211" s="1"/>
      <c r="B211" s="65"/>
      <c r="C211" s="55"/>
      <c r="D211" s="63"/>
      <c r="E211" s="58"/>
      <c r="F211" s="58"/>
      <c r="G211" s="58">
        <f t="shared" si="29"/>
        <v>0</v>
      </c>
      <c r="H211" s="58"/>
      <c r="I211" s="58">
        <f t="shared" si="30"/>
        <v>0</v>
      </c>
      <c r="J211" s="59">
        <f t="shared" si="31"/>
        <v>0</v>
      </c>
      <c r="M211" s="48"/>
      <c r="N211" s="40"/>
    </row>
    <row r="212" spans="1:15" s="8" customFormat="1" x14ac:dyDescent="0.25">
      <c r="A212" s="1"/>
      <c r="B212" s="49" t="s">
        <v>355</v>
      </c>
      <c r="C212" s="50" t="s">
        <v>356</v>
      </c>
      <c r="D212" s="77"/>
      <c r="E212" s="78"/>
      <c r="F212" s="78"/>
      <c r="G212" s="52">
        <f>SUM(G213:G217)</f>
        <v>0</v>
      </c>
      <c r="H212" s="78"/>
      <c r="I212" s="52">
        <f t="shared" ref="I212:J212" si="33">SUM(I213:I217)</f>
        <v>0</v>
      </c>
      <c r="J212" s="53">
        <f t="shared" si="33"/>
        <v>0</v>
      </c>
      <c r="M212" s="48"/>
      <c r="N212" s="40"/>
    </row>
    <row r="213" spans="1:15" s="8" customFormat="1" x14ac:dyDescent="0.25">
      <c r="A213" s="1"/>
      <c r="B213" s="65" t="s">
        <v>357</v>
      </c>
      <c r="C213" s="55" t="s">
        <v>358</v>
      </c>
      <c r="D213" s="63" t="s">
        <v>79</v>
      </c>
      <c r="E213" s="58">
        <v>1</v>
      </c>
      <c r="F213" s="58"/>
      <c r="G213" s="58">
        <f t="shared" si="29"/>
        <v>0</v>
      </c>
      <c r="H213" s="58"/>
      <c r="I213" s="58">
        <f t="shared" si="30"/>
        <v>0</v>
      </c>
      <c r="J213" s="59">
        <f t="shared" si="31"/>
        <v>0</v>
      </c>
      <c r="M213" s="48"/>
      <c r="N213" s="40"/>
    </row>
    <row r="214" spans="1:15" s="8" customFormat="1" x14ac:dyDescent="0.25">
      <c r="A214" s="1"/>
      <c r="B214" s="65" t="s">
        <v>359</v>
      </c>
      <c r="C214" s="55" t="s">
        <v>360</v>
      </c>
      <c r="D214" s="63" t="s">
        <v>79</v>
      </c>
      <c r="E214" s="58">
        <v>1</v>
      </c>
      <c r="F214" s="58"/>
      <c r="G214" s="58">
        <f t="shared" si="29"/>
        <v>0</v>
      </c>
      <c r="H214" s="58"/>
      <c r="I214" s="58">
        <f t="shared" si="30"/>
        <v>0</v>
      </c>
      <c r="J214" s="59">
        <f t="shared" si="31"/>
        <v>0</v>
      </c>
      <c r="M214" s="60"/>
      <c r="N214" s="40"/>
    </row>
    <row r="215" spans="1:15" s="8" customFormat="1" x14ac:dyDescent="0.25">
      <c r="A215" s="1"/>
      <c r="B215" s="65" t="s">
        <v>361</v>
      </c>
      <c r="C215" s="55" t="s">
        <v>362</v>
      </c>
      <c r="D215" s="63" t="s">
        <v>79</v>
      </c>
      <c r="E215" s="58">
        <v>1</v>
      </c>
      <c r="F215" s="58"/>
      <c r="G215" s="58">
        <f t="shared" si="29"/>
        <v>0</v>
      </c>
      <c r="H215" s="58"/>
      <c r="I215" s="58">
        <f t="shared" si="30"/>
        <v>0</v>
      </c>
      <c r="J215" s="59">
        <f t="shared" si="31"/>
        <v>0</v>
      </c>
      <c r="M215" s="48"/>
      <c r="N215" s="40"/>
    </row>
    <row r="216" spans="1:15" s="8" customFormat="1" x14ac:dyDescent="0.25">
      <c r="A216" s="1"/>
      <c r="B216" s="65" t="s">
        <v>363</v>
      </c>
      <c r="C216" s="55" t="s">
        <v>364</v>
      </c>
      <c r="D216" s="63" t="s">
        <v>79</v>
      </c>
      <c r="E216" s="58">
        <v>1</v>
      </c>
      <c r="F216" s="58"/>
      <c r="G216" s="58">
        <f t="shared" si="29"/>
        <v>0</v>
      </c>
      <c r="H216" s="58"/>
      <c r="I216" s="58">
        <f t="shared" si="30"/>
        <v>0</v>
      </c>
      <c r="J216" s="59">
        <f t="shared" si="31"/>
        <v>0</v>
      </c>
      <c r="M216" s="48"/>
      <c r="N216" s="40"/>
    </row>
    <row r="217" spans="1:15" s="8" customFormat="1" x14ac:dyDescent="0.25">
      <c r="A217" s="1"/>
      <c r="B217" s="65"/>
      <c r="C217" s="55"/>
      <c r="D217" s="63"/>
      <c r="E217" s="58"/>
      <c r="F217" s="58"/>
      <c r="G217" s="58">
        <f t="shared" si="29"/>
        <v>0</v>
      </c>
      <c r="H217" s="58"/>
      <c r="I217" s="58">
        <f t="shared" si="30"/>
        <v>0</v>
      </c>
      <c r="J217" s="59">
        <f t="shared" si="31"/>
        <v>0</v>
      </c>
      <c r="M217" s="60"/>
      <c r="N217" s="40"/>
    </row>
    <row r="218" spans="1:15" s="8" customFormat="1" x14ac:dyDescent="0.25">
      <c r="A218" s="1"/>
      <c r="B218" s="49" t="s">
        <v>365</v>
      </c>
      <c r="C218" s="50" t="s">
        <v>366</v>
      </c>
      <c r="D218" s="77"/>
      <c r="E218" s="78"/>
      <c r="F218" s="78"/>
      <c r="G218" s="52">
        <f>SUM(G219)</f>
        <v>0</v>
      </c>
      <c r="H218" s="78"/>
      <c r="I218" s="52">
        <f t="shared" ref="I218:J218" si="34">SUM(I219)</f>
        <v>0</v>
      </c>
      <c r="J218" s="53">
        <f t="shared" si="34"/>
        <v>0</v>
      </c>
      <c r="M218" s="60"/>
      <c r="N218" s="40"/>
    </row>
    <row r="219" spans="1:15" s="8" customFormat="1" ht="22.5" x14ac:dyDescent="0.25">
      <c r="A219" s="1"/>
      <c r="B219" s="65" t="s">
        <v>367</v>
      </c>
      <c r="C219" s="55" t="s">
        <v>368</v>
      </c>
      <c r="D219" s="63" t="s">
        <v>79</v>
      </c>
      <c r="E219" s="58">
        <v>1</v>
      </c>
      <c r="F219" s="58"/>
      <c r="G219" s="58">
        <f t="shared" si="29"/>
        <v>0</v>
      </c>
      <c r="H219" s="58"/>
      <c r="I219" s="58">
        <f t="shared" si="30"/>
        <v>0</v>
      </c>
      <c r="J219" s="59">
        <f t="shared" si="31"/>
        <v>0</v>
      </c>
      <c r="M219" s="48"/>
      <c r="N219" s="40"/>
    </row>
    <row r="220" spans="1:15" s="8" customFormat="1" x14ac:dyDescent="0.25">
      <c r="A220" s="1"/>
      <c r="B220" s="86"/>
      <c r="C220" s="87"/>
      <c r="D220" s="88"/>
      <c r="E220" s="89"/>
      <c r="F220" s="90"/>
      <c r="G220" s="91">
        <f t="shared" si="29"/>
        <v>0</v>
      </c>
      <c r="H220" s="90"/>
      <c r="I220" s="91">
        <f t="shared" si="30"/>
        <v>0</v>
      </c>
      <c r="J220" s="92">
        <f t="shared" si="31"/>
        <v>0</v>
      </c>
      <c r="O220" s="7"/>
    </row>
  </sheetData>
  <mergeCells count="4">
    <mergeCell ref="C2:C4"/>
    <mergeCell ref="F2:H2"/>
    <mergeCell ref="F3:H3"/>
    <mergeCell ref="N68:P68"/>
  </mergeCells>
  <pageMargins left="0.51181102362204722" right="0.51181102362204722" top="0.59055118110236227" bottom="0.59055118110236227" header="0.31496062992125984" footer="0.31496062992125984"/>
  <pageSetup paperSize="9" scale="87" fitToHeight="0" orientation="landscape" r:id="rId1"/>
  <headerFooter>
    <oddFooter>&amp;C&amp;P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CAPII_GHP_R00</vt:lpstr>
      <vt:lpstr>CAPII_GHP_R00!Area_de_impressao</vt:lpstr>
      <vt:lpstr>CAPII_GHP_R00!Titulos_de_impressao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Mariangela Aparecida Fatima Galdino de Olivei</dc:creator>
  <cp:lastModifiedBy>Mariangela Aparecida Fatima Galdino de Olivei</cp:lastModifiedBy>
  <cp:lastPrinted>2025-06-06T18:12:28Z</cp:lastPrinted>
  <dcterms:created xsi:type="dcterms:W3CDTF">2025-06-06T18:10:21Z</dcterms:created>
  <dcterms:modified xsi:type="dcterms:W3CDTF">2025-06-06T18:20:45Z</dcterms:modified>
</cp:coreProperties>
</file>